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793"/>
  </bookViews>
  <sheets>
    <sheet name="SUMMARY (3)" sheetId="14" r:id="rId1"/>
    <sheet name="Rehabil( est)" sheetId="8" r:id="rId2"/>
    <sheet name="Rehabil (m.s)" sheetId="11" r:id="rId3"/>
    <sheet name="N.W.C(M.S)" sheetId="9" r:id="rId4"/>
    <sheet name="CIVIL EST" sheetId="10" r:id="rId5"/>
    <sheet name="cartage" sheetId="16" r:id="rId6"/>
    <sheet name="miles" sheetId="17" r:id="rId7"/>
  </sheets>
  <definedNames>
    <definedName name="_xlnm.Print_Titles" localSheetId="1">'Rehabil( est)'!$8:$9</definedName>
  </definedNames>
  <calcPr calcId="124519"/>
</workbook>
</file>

<file path=xl/calcChain.xml><?xml version="1.0" encoding="utf-8"?>
<calcChain xmlns="http://schemas.openxmlformats.org/spreadsheetml/2006/main">
  <c r="F7" i="9"/>
  <c r="AM11" i="11"/>
  <c r="AM15"/>
  <c r="AM16"/>
  <c r="AM17"/>
  <c r="AM18"/>
  <c r="AM19"/>
  <c r="AM21"/>
  <c r="AM26"/>
  <c r="AM27"/>
  <c r="AM28"/>
  <c r="AM29"/>
  <c r="AM30"/>
  <c r="AM31"/>
  <c r="AM32"/>
  <c r="AM33"/>
  <c r="AM34"/>
  <c r="AM35"/>
  <c r="AM36"/>
  <c r="AM37"/>
  <c r="AM38"/>
  <c r="AM39"/>
  <c r="AM40"/>
  <c r="AM41"/>
  <c r="AM42"/>
  <c r="AM43"/>
  <c r="AM44"/>
  <c r="AM45"/>
  <c r="AM46"/>
  <c r="AM47"/>
  <c r="AM48"/>
  <c r="AM49"/>
  <c r="AM50"/>
  <c r="AM51"/>
  <c r="AM52"/>
  <c r="AM53"/>
  <c r="AM54"/>
  <c r="AM55"/>
  <c r="AM56"/>
  <c r="O21" i="16" l="1"/>
  <c r="M21"/>
  <c r="M25" s="1"/>
  <c r="E19"/>
  <c r="E17"/>
  <c r="E14"/>
  <c r="G14"/>
  <c r="E13"/>
  <c r="G12"/>
  <c r="E11"/>
  <c r="G11"/>
  <c r="G10"/>
  <c r="E9"/>
  <c r="G9"/>
  <c r="I9" l="1"/>
  <c r="E10"/>
  <c r="I11"/>
  <c r="E12"/>
  <c r="K10"/>
  <c r="G13"/>
  <c r="G17"/>
  <c r="G19"/>
  <c r="I21" l="1"/>
  <c r="I25" s="1"/>
  <c r="H40" i="17"/>
  <c r="H41" s="1"/>
  <c r="H42" s="1"/>
  <c r="H33"/>
  <c r="H34" s="1"/>
  <c r="H35" s="1"/>
  <c r="H26"/>
  <c r="H27" s="1"/>
  <c r="H28" s="1"/>
  <c r="H20"/>
  <c r="H21" s="1"/>
  <c r="H22" s="1"/>
  <c r="H14"/>
  <c r="H15" s="1"/>
  <c r="H13"/>
  <c r="H7"/>
  <c r="H8" s="1"/>
  <c r="H9" s="1"/>
  <c r="F21" i="10" l="1"/>
  <c r="F22"/>
  <c r="F23"/>
  <c r="F24"/>
  <c r="F60" i="8"/>
  <c r="F49"/>
  <c r="F96" l="1"/>
  <c r="F86"/>
  <c r="F85"/>
  <c r="F83"/>
  <c r="F82"/>
  <c r="F81"/>
  <c r="F80"/>
  <c r="F78"/>
  <c r="F77"/>
  <c r="F76"/>
  <c r="F74"/>
  <c r="F73"/>
  <c r="F72"/>
  <c r="F71"/>
  <c r="F69"/>
  <c r="F68"/>
  <c r="F67"/>
  <c r="F66"/>
  <c r="D4" i="9"/>
  <c r="F4" s="1"/>
  <c r="D6"/>
  <c r="F6" s="1"/>
  <c r="F97" i="8" l="1"/>
  <c r="C23" i="14" s="1"/>
  <c r="D12" i="10" l="1"/>
  <c r="E8" i="9"/>
  <c r="F8" s="1"/>
  <c r="D5"/>
  <c r="F5" s="1"/>
  <c r="D15" i="10"/>
  <c r="F15" s="1"/>
  <c r="D61" i="8"/>
  <c r="F61" s="1"/>
  <c r="D62"/>
  <c r="F62" s="1"/>
  <c r="D53"/>
  <c r="F53" s="1"/>
  <c r="D54"/>
  <c r="F54" s="1"/>
  <c r="D56"/>
  <c r="F56" s="1"/>
  <c r="D58"/>
  <c r="F58" s="1"/>
  <c r="D59"/>
  <c r="F59" s="1"/>
  <c r="AI9" i="11"/>
  <c r="AI6"/>
  <c r="AI7" s="1"/>
  <c r="AI8"/>
  <c r="AI5"/>
  <c r="AH14"/>
  <c r="AH12"/>
  <c r="AH9"/>
  <c r="AG14"/>
  <c r="AG12"/>
  <c r="AG9"/>
  <c r="AF14"/>
  <c r="AF12"/>
  <c r="AF9"/>
  <c r="AE23"/>
  <c r="AE13"/>
  <c r="AE12"/>
  <c r="AE9"/>
  <c r="AE8"/>
  <c r="AD25"/>
  <c r="AD24"/>
  <c r="AD22"/>
  <c r="AD13"/>
  <c r="AD12"/>
  <c r="AD8"/>
  <c r="AC25"/>
  <c r="AC24"/>
  <c r="AC22"/>
  <c r="AC13"/>
  <c r="AC12"/>
  <c r="AC8"/>
  <c r="AB25"/>
  <c r="AB24"/>
  <c r="AB22"/>
  <c r="AB13"/>
  <c r="AB12"/>
  <c r="AB8"/>
  <c r="AA25"/>
  <c r="AA24"/>
  <c r="AA22"/>
  <c r="AA13"/>
  <c r="AA12"/>
  <c r="AA8"/>
  <c r="Z25"/>
  <c r="Z24"/>
  <c r="Z22"/>
  <c r="Z13"/>
  <c r="Z12"/>
  <c r="Z8"/>
  <c r="Y24"/>
  <c r="AM24" s="1"/>
  <c r="Y25"/>
  <c r="AM25" s="1"/>
  <c r="Y22"/>
  <c r="AM22" s="1"/>
  <c r="Y8"/>
  <c r="Y13"/>
  <c r="AM13" s="1"/>
  <c r="Y12"/>
  <c r="X23"/>
  <c r="X9"/>
  <c r="W20"/>
  <c r="W9"/>
  <c r="V20"/>
  <c r="V9"/>
  <c r="U20"/>
  <c r="U9"/>
  <c r="T20"/>
  <c r="T9"/>
  <c r="S8"/>
  <c r="S6"/>
  <c r="S7" s="1"/>
  <c r="S5"/>
  <c r="R8"/>
  <c r="R6"/>
  <c r="R7" s="1"/>
  <c r="R5"/>
  <c r="Q8"/>
  <c r="Q6"/>
  <c r="Q7" s="1"/>
  <c r="Q5"/>
  <c r="P8"/>
  <c r="P6"/>
  <c r="P7" s="1"/>
  <c r="P5"/>
  <c r="O8"/>
  <c r="O6"/>
  <c r="O7" s="1"/>
  <c r="O5"/>
  <c r="N8"/>
  <c r="N6"/>
  <c r="N7" s="1"/>
  <c r="N5"/>
  <c r="M8"/>
  <c r="M6"/>
  <c r="M7" s="1"/>
  <c r="M5"/>
  <c r="L8"/>
  <c r="L12"/>
  <c r="K12"/>
  <c r="K8"/>
  <c r="J12"/>
  <c r="J8"/>
  <c r="J6"/>
  <c r="J7" s="1"/>
  <c r="J5"/>
  <c r="I8"/>
  <c r="H12"/>
  <c r="H8"/>
  <c r="G10"/>
  <c r="AM10" s="1"/>
  <c r="G12"/>
  <c r="G8"/>
  <c r="G6"/>
  <c r="G7" s="1"/>
  <c r="F6"/>
  <c r="F7" s="1"/>
  <c r="F9"/>
  <c r="E12"/>
  <c r="D12"/>
  <c r="E6"/>
  <c r="E7" s="1"/>
  <c r="D8"/>
  <c r="D6"/>
  <c r="AM6" s="1"/>
  <c r="D5"/>
  <c r="AM5" s="1"/>
  <c r="AM9" l="1"/>
  <c r="D41" i="8" s="1"/>
  <c r="AM8" i="11"/>
  <c r="AM12"/>
  <c r="AM20"/>
  <c r="D55" i="8" s="1"/>
  <c r="F55" s="1"/>
  <c r="AM23" i="11"/>
  <c r="D57" i="8" s="1"/>
  <c r="F57" s="1"/>
  <c r="AM14" i="11"/>
  <c r="D51" i="8"/>
  <c r="F51" s="1"/>
  <c r="D50"/>
  <c r="F50" s="1"/>
  <c r="D52"/>
  <c r="F52" s="1"/>
  <c r="D7" i="11"/>
  <c r="AM7" l="1"/>
  <c r="D10" i="8" s="1"/>
  <c r="D103"/>
  <c r="F103" s="1"/>
  <c r="D44"/>
  <c r="F44" s="1"/>
  <c r="D42"/>
  <c r="F42" s="1"/>
  <c r="D45"/>
  <c r="F45" s="1"/>
  <c r="D46"/>
  <c r="F46" s="1"/>
  <c r="D47"/>
  <c r="F47" s="1"/>
  <c r="D48"/>
  <c r="F48" s="1"/>
  <c r="D20" i="10"/>
  <c r="F20" s="1"/>
  <c r="F25" s="1"/>
  <c r="C14" i="14" s="1"/>
  <c r="F10" i="8" l="1"/>
  <c r="D11"/>
  <c r="F11" s="1"/>
  <c r="D43"/>
  <c r="F43" s="1"/>
  <c r="F41"/>
  <c r="D14" i="10"/>
  <c r="F14" l="1"/>
  <c r="C18" i="16"/>
  <c r="F63" i="8"/>
  <c r="C19" i="14" s="1"/>
  <c r="D13" i="10"/>
  <c r="D35" i="8"/>
  <c r="F35" s="1"/>
  <c r="F13" i="10" l="1"/>
  <c r="C15" i="16"/>
  <c r="G18"/>
  <c r="E18"/>
  <c r="F12" i="10"/>
  <c r="F16" s="1"/>
  <c r="C13" i="14" s="1"/>
  <c r="H13" s="1"/>
  <c r="D13" i="8"/>
  <c r="D17"/>
  <c r="F17" s="1"/>
  <c r="D18"/>
  <c r="F18" s="1"/>
  <c r="D19"/>
  <c r="F19" s="1"/>
  <c r="D20"/>
  <c r="F20" s="1"/>
  <c r="D21"/>
  <c r="F21" s="1"/>
  <c r="D23"/>
  <c r="F23" s="1"/>
  <c r="D25"/>
  <c r="D99"/>
  <c r="F99" s="1"/>
  <c r="D100"/>
  <c r="F100" s="1"/>
  <c r="D101"/>
  <c r="F101" s="1"/>
  <c r="D30"/>
  <c r="F30" s="1"/>
  <c r="D31"/>
  <c r="F31" s="1"/>
  <c r="D32"/>
  <c r="F32" s="1"/>
  <c r="D33"/>
  <c r="F33" s="1"/>
  <c r="D34"/>
  <c r="F34" s="1"/>
  <c r="D36"/>
  <c r="F36" s="1"/>
  <c r="D102"/>
  <c r="F102" s="1"/>
  <c r="D37"/>
  <c r="F37" s="1"/>
  <c r="K15" i="16" l="1"/>
  <c r="E15"/>
  <c r="G15"/>
  <c r="F13" i="8"/>
  <c r="F14" s="1"/>
  <c r="C18" i="14" s="1"/>
  <c r="H18" s="1"/>
  <c r="C16" i="16"/>
  <c r="F104" i="8"/>
  <c r="C27" i="14" s="1"/>
  <c r="F38" i="8"/>
  <c r="C26" i="14" s="1"/>
  <c r="D26" i="8"/>
  <c r="F26" s="1"/>
  <c r="F25"/>
  <c r="H26" i="14" l="1"/>
  <c r="K16" i="16"/>
  <c r="K21" s="1"/>
  <c r="K25" s="1"/>
  <c r="G16"/>
  <c r="G21" s="1"/>
  <c r="G25" s="1"/>
  <c r="E16"/>
  <c r="E21" s="1"/>
  <c r="E25" s="1"/>
  <c r="F27" i="8"/>
  <c r="C22" i="14" s="1"/>
  <c r="H22" s="1"/>
  <c r="D28" i="16" l="1"/>
  <c r="H30" i="14" s="1"/>
</calcChain>
</file>

<file path=xl/sharedStrings.xml><?xml version="1.0" encoding="utf-8"?>
<sst xmlns="http://schemas.openxmlformats.org/spreadsheetml/2006/main" count="583" uniqueCount="287">
  <si>
    <t>S.No</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</si>
  <si>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</si>
  <si>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</si>
  <si>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</si>
  <si>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</si>
  <si>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</si>
  <si>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</si>
  <si>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</si>
  <si>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</si>
  <si>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</si>
  <si>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</si>
  <si>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</si>
  <si>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</si>
  <si>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</si>
  <si>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</si>
  <si>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</si>
  <si>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</si>
  <si>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</si>
  <si>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</si>
  <si>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</si>
  <si>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</si>
  <si>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</si>
  <si>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</si>
  <si>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</si>
  <si>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</si>
  <si>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</si>
  <si>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</si>
  <si>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</si>
  <si>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</si>
  <si>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</si>
  <si>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</si>
  <si>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CONSTRUCTION OF SCHOOL</t>
  </si>
  <si>
    <t>Rft</t>
  </si>
  <si>
    <t>A</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</si>
  <si>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</si>
  <si>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</si>
  <si>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</si>
  <si>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</si>
  <si>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Supplying &amp; fixing soap tray of made of plastic of superior quality and design with fine finishing with c.p screws etc complete (S.I. No.6/P-8).</t>
  </si>
  <si>
    <t>Providing &amp; fixing C.P muslim shower with double bib cock &amp; ring pipe (S.I. No.19(a)/P-19).</t>
  </si>
  <si>
    <t>Providing &amp; fixing full way gun metal values with wheels threaded or flanged ends with rubber washing  (S.I. No.6(A)/P-17)</t>
  </si>
  <si>
    <t>(v) 1-1/2" dia</t>
  </si>
  <si>
    <t>(vii) 2" dia</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</si>
  <si>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</si>
  <si>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</si>
  <si>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</si>
  <si>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</si>
  <si>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</si>
  <si>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</si>
  <si>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</si>
  <si>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</si>
  <si>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</si>
  <si>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 xml:space="preserve">Providing &amp; laying PPR PN-20 (Dadex or approved by engineer incharge) pipe with all fittings i.e socket, bend tee, elbow where required.(for cold water pipe )                                                                                                                                                </t>
  </si>
  <si>
    <t>(a) 20mm (3/4") dia PPR</t>
  </si>
  <si>
    <t>(b) 1 mm ( 1" )</t>
  </si>
  <si>
    <t>d) 50 mm (2") dia</t>
  </si>
  <si>
    <t xml:space="preserve">Providing &amp; laying PPR PN-20 (Dadex or approved by engineer incharge) pipe with all fittings i.e socket, bend tee, elbow where required.(for hot water pipe )                                                                                                                                                </t>
  </si>
  <si>
    <t>(a) 1 mm ( 1" )</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</si>
  <si>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</si>
  <si>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</si>
  <si>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</si>
  <si>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</si>
  <si>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</si>
  <si>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</si>
  <si>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</si>
  <si>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</si>
  <si>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</si>
  <si>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</si>
  <si>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</si>
  <si>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Screeding plus water proof on roof</t>
  </si>
  <si>
    <t>Porcelin tile on existing floor</t>
  </si>
  <si>
    <t>skirting</t>
  </si>
  <si>
    <t>Marble on stair</t>
  </si>
  <si>
    <t>Door chowkhat</t>
  </si>
  <si>
    <t>Window and ventilator chowkhat</t>
  </si>
  <si>
    <t>New door including chowkhat</t>
  </si>
  <si>
    <t>New Window/ venti including chowkhat</t>
  </si>
  <si>
    <t>New Window/ venti without chowkhat</t>
  </si>
  <si>
    <t>Door palla  repair</t>
  </si>
  <si>
    <t>Window &amp; vent.  palla  repair</t>
  </si>
  <si>
    <t>New Steel Grill</t>
  </si>
  <si>
    <t>Painting of widows &amp; ventilators</t>
  </si>
  <si>
    <t>Enamel paint on grill</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</si>
  <si>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</si>
  <si>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</si>
  <si>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</si>
  <si>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</si>
  <si>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</si>
  <si>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</si>
  <si>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</si>
  <si>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</si>
  <si>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</si>
  <si>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</si>
  <si>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</si>
  <si>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</si>
  <si>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</si>
  <si>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</si>
  <si>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</si>
  <si>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</si>
  <si>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</si>
  <si>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</si>
  <si>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Dimmer</t>
  </si>
  <si>
    <t>fan clamp</t>
  </si>
  <si>
    <t>Gun metal Valve</t>
  </si>
  <si>
    <t>REHABILITION OF SCHOOL</t>
  </si>
  <si>
    <t>Cft</t>
  </si>
  <si>
    <t>1:2:4 ratio 2" thick flooring</t>
  </si>
  <si>
    <t>Description</t>
  </si>
  <si>
    <t>New earth outside</t>
  </si>
  <si>
    <t>1:3:6 ( 3" thick )</t>
  </si>
  <si>
    <t>Cracks repair on wall , col, beam stair etc.</t>
  </si>
  <si>
    <t xml:space="preserve">Cracks repair on wall , col, beam stair etc. </t>
  </si>
  <si>
    <t>CIVIL</t>
  </si>
  <si>
    <t>%Sft</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</si>
  <si>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</si>
  <si>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</si>
  <si>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Providing and laying topping cement concrete (1:2:4) including surface finishing and dividing into panels (S.I. No. 16(c)/P-41).</t>
  </si>
  <si>
    <t xml:space="preserve">   a.   2" thick (Under Floor)</t>
  </si>
  <si>
    <t>P.Sft</t>
  </si>
  <si>
    <t>%Cft</t>
  </si>
  <si>
    <t>Internal Plaster ( Seepage DPC  )</t>
  </si>
  <si>
    <t>3 pin switch</t>
  </si>
  <si>
    <t>1)   SCHEDULE OF ITEM (A)</t>
  </si>
  <si>
    <t>2) NON - SCHEDULE OF ITEM</t>
  </si>
  <si>
    <t xml:space="preserve">TOTAL = </t>
  </si>
  <si>
    <t>%oCft</t>
  </si>
  <si>
    <t>Filling, watering and ramming earth under floor with new earth excavated from outside lead upto the one chain and lift upto 5 ft.(S.I. No. 22/P-4).</t>
  </si>
  <si>
    <t>Cement concrete plain including placing compacting, finishing and curing, complete (includingscreening and washing of stone aggregate without shuttering).
Ratio (1:3:6 ) (SNo.5 h / P - 15 )</t>
  </si>
  <si>
    <t>MEASUREMENT SHEET OF REHABILATION</t>
  </si>
  <si>
    <t>MEASUREMENT SHEET OF NEW WORK</t>
  </si>
  <si>
    <t>angle iron with barbed wire</t>
  </si>
  <si>
    <t xml:space="preserve">Ceiling rose </t>
  </si>
  <si>
    <t>cemented tiles</t>
  </si>
  <si>
    <t>Cement tiles (8"x 8"x 3/4") laid flat in 1:2 cement mortar over 3/4" thick cement motar 1:2(S.No13 / P- 40 )</t>
  </si>
  <si>
    <t>Sub base</t>
  </si>
  <si>
    <t>Room 1</t>
  </si>
  <si>
    <t>Room 2</t>
  </si>
  <si>
    <t>Room 3</t>
  </si>
  <si>
    <t>walkway</t>
  </si>
  <si>
    <t>red soil</t>
  </si>
  <si>
    <t>new red soil</t>
  </si>
  <si>
    <t>TOTAL=</t>
  </si>
  <si>
    <t>CIVIL WORKS</t>
  </si>
  <si>
    <t>Screeding on Roof with Rubber lining and bitumen while also maintaining the slope of the roof for concrete spouts.</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</si>
  <si>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</si>
  <si>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</si>
  <si>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</si>
  <si>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</si>
  <si>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</si>
  <si>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</si>
  <si>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</si>
  <si>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</si>
  <si>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</si>
  <si>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ELECTRICAL WORKS</t>
  </si>
  <si>
    <t>Providing and laying red soil flooring as specified in drawings.</t>
  </si>
  <si>
    <t>Providing and fixing emergency lights</t>
  </si>
  <si>
    <t>Providing and fixing fire extinguishers</t>
  </si>
  <si>
    <t>Providing First Aid Kit</t>
  </si>
  <si>
    <t>Providing and fixing Water Cooler.</t>
  </si>
  <si>
    <t>GRILL REPAIR</t>
  </si>
  <si>
    <t>chajja erosion</t>
  </si>
  <si>
    <t xml:space="preserve">TAP </t>
  </si>
  <si>
    <t>LEAD CONNECTION</t>
  </si>
  <si>
    <t>holder</t>
  </si>
  <si>
    <t>Building 1 Block 1</t>
  </si>
  <si>
    <t>Staff room</t>
  </si>
  <si>
    <t>H.M
Room</t>
  </si>
  <si>
    <t>clerk ofc</t>
  </si>
  <si>
    <t>Computr
lab</t>
  </si>
  <si>
    <t>Class room</t>
  </si>
  <si>
    <t>library</t>
  </si>
  <si>
    <t>staff room</t>
  </si>
  <si>
    <t>Class room2</t>
  </si>
  <si>
    <t>Class room3</t>
  </si>
  <si>
    <t>room
11</t>
  </si>
  <si>
    <t>room
12</t>
  </si>
  <si>
    <t>room
13</t>
  </si>
  <si>
    <t>room
14</t>
  </si>
  <si>
    <t>room
15</t>
  </si>
  <si>
    <t xml:space="preserve">room
16 (lab </t>
  </si>
  <si>
    <t xml:space="preserve">Anti termite </t>
  </si>
  <si>
    <t>Room 4</t>
  </si>
  <si>
    <t>C=1</t>
  </si>
  <si>
    <t>Building 2  Block 1</t>
  </si>
  <si>
    <t>Building 3  Block 1</t>
  </si>
  <si>
    <t>Room 5</t>
  </si>
  <si>
    <t>Room 6</t>
  </si>
  <si>
    <t>C = 2</t>
  </si>
  <si>
    <t>Building 4  Block 1</t>
  </si>
  <si>
    <t>C = 4</t>
  </si>
  <si>
    <t>bath rooms</t>
  </si>
  <si>
    <t>H.M bath room</t>
  </si>
  <si>
    <t xml:space="preserve">Dampnees in wall is treated by pouring damp proof course (as item # 5 of rehabilitation drawing) by filling after chiseling along the width of wall using a mixture of Cement, Coarse Sand, Pea Gravel and Pudlo in ratio 1:1-1/2:3 as per direction given in rehabilitation sheet and as per direction of engineer in charge. </t>
  </si>
  <si>
    <t xml:space="preserve">Porcelain tile will be laid with plastic sheet for water proofing at base. Details of layer are given in rehabilitation sheet (see fixing 13&amp;14, detail # 7 &amp; drawing no 2). </t>
  </si>
  <si>
    <t>Room skirting of proceline tile by first remove, or  surface rough and fixing skirting long mortar and.</t>
  </si>
  <si>
    <t>Door chokat of diar prepare &amp; fix it using hole pass and fixing it to walls.</t>
  </si>
  <si>
    <t xml:space="preserve">  Window chokat of diar supplying &amp; fixing at to wall.</t>
  </si>
  <si>
    <t xml:space="preserve">Previously and fixing new pallas where required of same design of windows which exists of diar wood with all hugs, handle and necessary accessories. </t>
  </si>
  <si>
    <t>Doors repair will be done by having the same design as for existing door as per direction of engineer in charge</t>
  </si>
  <si>
    <t xml:space="preserve"> Window new grill providing &amp; fixing new grill of design as given in drawing. Fixing to wall.</t>
  </si>
  <si>
    <t xml:space="preserve">Window grill painting cleaning existing grill with steel brush and sand paper will the surface get smooth. Applying red oxide one coat and later two coats of raced enamel  paint. </t>
  </si>
  <si>
    <t>Chajja erosion repairing same procedure as for plaster repair for erosion as given in Chajja erosion.</t>
  </si>
  <si>
    <t>concealed switch board with switch board of switch kid or equilvalent</t>
  </si>
  <si>
    <t>Boring</t>
  </si>
  <si>
    <t>Preparing sub-base by supplying and spreading stone metal 1-1/2" -2" guage of approved quality from approved quarry in requrtied thickness to proper camber and grade including hand packing filling voids with 10 cft: screening &amp; non-plastic quarry fines of approved quality and guage from approved source , watering &amp; compacting to achive 98-100% density as per modified AASHO specifications. (Rate includes all cost of materials T&amp;P and carriage upto 3 chains ) (S.I No 11-c/P-3 of 16)</t>
  </si>
  <si>
    <t>%CFT</t>
  </si>
  <si>
    <t>cft</t>
  </si>
  <si>
    <t>sft</t>
  </si>
  <si>
    <t>Antin termite in walls as per the method specified in drawings</t>
  </si>
  <si>
    <t xml:space="preserve"> (B), PLUMBING WORKS</t>
  </si>
  <si>
    <t xml:space="preserve">GGHS PANO AQIL BLOCK 2  (418010584) </t>
  </si>
  <si>
    <t>RATE ANALYSIS</t>
  </si>
  <si>
    <t>EDUCATION &amp; LITERACY DEPARTMENT (PACKAGE-3)</t>
  </si>
  <si>
    <t>GGHS PANOAQIL  (418010584) TALUKA: Panoaqil DISTRICT: Sukkur</t>
  </si>
  <si>
    <t>CEMENT</t>
  </si>
  <si>
    <t xml:space="preserve">Avg. Lead from Lucky Cement Factory to Site of Work: </t>
  </si>
  <si>
    <t>MILES</t>
  </si>
  <si>
    <r>
      <t xml:space="preserve">               For 1</t>
    </r>
    <r>
      <rPr>
        <vertAlign val="superscript"/>
        <sz val="10"/>
        <color theme="1"/>
        <rFont val="Calibri"/>
        <family val="2"/>
        <scheme val="minor"/>
      </rPr>
      <t>st</t>
    </r>
    <r>
      <rPr>
        <sz val="10"/>
        <color theme="1"/>
        <rFont val="Calibri"/>
        <family val="2"/>
        <scheme val="minor"/>
      </rPr>
      <t xml:space="preserve"> 2 mile at rate</t>
    </r>
  </si>
  <si>
    <t>RS</t>
  </si>
  <si>
    <t>/ BAG</t>
  </si>
  <si>
    <t xml:space="preserve">               Each subsequent  294 mile at rate Mile Rs  @ 0.60 per mile:</t>
  </si>
  <si>
    <t>EACH SUBSEQUENT @ 0.60 PER MILE</t>
  </si>
  <si>
    <t>per mile</t>
  </si>
  <si>
    <t>HILL SAND</t>
  </si>
  <si>
    <t>Avg.Lead from Bholari quarry to site of work:</t>
  </si>
  <si>
    <r>
      <t xml:space="preserve">              1</t>
    </r>
    <r>
      <rPr>
        <vertAlign val="superscript"/>
        <sz val="10"/>
        <color theme="1"/>
        <rFont val="Calibri"/>
        <family val="2"/>
        <scheme val="minor"/>
      </rPr>
      <t>st</t>
    </r>
    <r>
      <rPr>
        <sz val="10"/>
        <color theme="1"/>
        <rFont val="Calibri"/>
        <family val="2"/>
        <scheme val="minor"/>
      </rPr>
      <t xml:space="preserve"> six mile :</t>
    </r>
  </si>
  <si>
    <t>EACH SUBSEQUENT @32.56 PER MILE</t>
  </si>
  <si>
    <t>STONE METAL</t>
  </si>
  <si>
    <t xml:space="preserve">              Lead from  quarry to site of work:</t>
  </si>
  <si>
    <t>EACH SUBSEQUENT @ 32.56 PER MILE</t>
  </si>
  <si>
    <t>% Cft</t>
  </si>
  <si>
    <t>STONE BAJRI</t>
  </si>
  <si>
    <t>STEEL</t>
  </si>
  <si>
    <r>
      <t xml:space="preserve">              </t>
    </r>
    <r>
      <rPr>
        <sz val="10"/>
        <color theme="1"/>
        <rFont val="Calibri"/>
        <family val="2"/>
        <scheme val="minor"/>
      </rPr>
      <t>Lead from Karachi Site Area  to Site of Work</t>
    </r>
    <r>
      <rPr>
        <b/>
        <sz val="10"/>
        <color theme="1"/>
        <rFont val="Calibri"/>
        <family val="2"/>
        <scheme val="minor"/>
      </rPr>
      <t>:</t>
    </r>
  </si>
  <si>
    <t>per ton</t>
  </si>
  <si>
    <t>BRICK</t>
  </si>
  <si>
    <t xml:space="preserve">              Lead from brick kiln to Site of Work: </t>
  </si>
  <si>
    <t>EACH SUBSEQUENT @ 26.05 PER MILE</t>
  </si>
  <si>
    <t>% 0No</t>
  </si>
  <si>
    <t>Sr.
#</t>
  </si>
  <si>
    <t>Qty</t>
  </si>
  <si>
    <t>Cement</t>
  </si>
  <si>
    <t>Hill Sand</t>
  </si>
  <si>
    <t>Stone Metal</t>
  </si>
  <si>
    <t>Stone Bajri</t>
  </si>
  <si>
    <t>Steel</t>
  </si>
  <si>
    <t>Bricks</t>
  </si>
  <si>
    <t>Ratio</t>
  </si>
  <si>
    <t xml:space="preserve"> %</t>
  </si>
  <si>
    <t>Bags</t>
  </si>
  <si>
    <t>Ton.</t>
  </si>
  <si>
    <t>1000 Nos</t>
  </si>
  <si>
    <t xml:space="preserve">Cement Concrete( 1:4:8) </t>
  </si>
  <si>
    <t xml:space="preserve"> -</t>
  </si>
  <si>
    <t>R.C.C 1:1.5:3</t>
  </si>
  <si>
    <t>Block Masonry(1:3:6)(1:6) c.m</t>
  </si>
  <si>
    <t>Cement plaster (1:6 )3/4" thick</t>
  </si>
  <si>
    <t>Cement plaster (1:4)1/2" thick</t>
  </si>
  <si>
    <t>Cement plaster(1:4) 3/8" thick</t>
  </si>
  <si>
    <t xml:space="preserve">Cement Concrete( 1:3:6) </t>
  </si>
  <si>
    <t>Cement Concrete Plain (1:2:4)</t>
  </si>
  <si>
    <t xml:space="preserve">DPC </t>
  </si>
  <si>
    <t>Cemented tile</t>
  </si>
  <si>
    <t>Glaze tiles floor &amp; dado</t>
  </si>
  <si>
    <t xml:space="preserve">Total Quantities :- </t>
  </si>
  <si>
    <t>Rate as per R.A.A</t>
  </si>
  <si>
    <t>per bag</t>
  </si>
  <si>
    <t>Per Ton</t>
  </si>
  <si>
    <t xml:space="preserve">Amount :- </t>
  </si>
  <si>
    <t xml:space="preserve">Total Amount :- </t>
  </si>
  <si>
    <t>SUMMARY OF BID</t>
  </si>
  <si>
    <t>Cost of Items</t>
  </si>
  <si>
    <t>Premium Quoted by Contractor (CIVIL WORKS ONLY)</t>
  </si>
  <si>
    <t>Amount quoted of Non-Scheduled items</t>
  </si>
  <si>
    <t xml:space="preserve">Total Cost </t>
  </si>
  <si>
    <t>Items (Rs.)</t>
  </si>
  <si>
    <t>NEW WORK</t>
  </si>
  <si>
    <t>Civil Works</t>
  </si>
  <si>
    <t>Schedule Item</t>
  </si>
  <si>
    <t>Non Schedule Item</t>
  </si>
  <si>
    <t>NA</t>
  </si>
  <si>
    <t>Electrical Works</t>
  </si>
  <si>
    <t>REHABILITATION WORK</t>
  </si>
  <si>
    <t>Plumbing  Works</t>
  </si>
  <si>
    <t>GGHS PANO AQIL BLOCK 2  (418010584)</t>
  </si>
  <si>
    <t>PACKAGE 3- MATERIAL  CARTAGE STATEMENT</t>
  </si>
  <si>
    <t>BILL OF QUANTITIES</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</si>
</sst>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
  </numFmts>
  <fonts count="3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4"/>
      <color theme="1"/>
      <name val="Calibri"/>
      <family val="2"/>
      <scheme val="minor"/>
    </font>
    <font>
      <sz val="10"/>
      <color theme="0"/>
      <name val="Arial"/>
      <family val="2"/>
    </font>
    <font>
      <b/>
      <sz val="11"/>
      <name val="Calibri"/>
      <family val="2"/>
      <scheme val="minor"/>
    </font>
    <font>
      <sz val="11"/>
      <name val="Calibri"/>
      <family val="2"/>
      <scheme val="minor"/>
    </font>
    <font>
      <sz val="11"/>
      <name val="Arial"/>
      <family val="2"/>
    </font>
    <font>
      <sz val="10"/>
      <color theme="1"/>
      <name val="Calibri"/>
      <family val="2"/>
      <scheme val="minor"/>
    </font>
    <font>
      <vertAlign val="superscript"/>
      <sz val="10"/>
      <color theme="1"/>
      <name val="Calibri"/>
      <family val="2"/>
      <scheme val="minor"/>
    </font>
    <font>
      <b/>
      <sz val="10"/>
      <color theme="1"/>
      <name val="Calibri"/>
      <family val="2"/>
      <scheme val="minor"/>
    </font>
    <font>
      <b/>
      <i/>
      <u/>
      <sz val="12"/>
      <name val="Times New Roman"/>
      <family val="1"/>
    </font>
    <font>
      <sz val="12"/>
      <color theme="1"/>
      <name val="Times New Roman"/>
      <family val="1"/>
    </font>
    <font>
      <b/>
      <sz val="12"/>
      <color theme="1"/>
      <name val="Times New Roman"/>
      <family val="1"/>
    </font>
    <font>
      <sz val="11"/>
      <color theme="1"/>
      <name val="Times New Roman"/>
      <family val="1"/>
    </font>
    <font>
      <sz val="11"/>
      <color theme="1"/>
      <name val="Arial"/>
      <family val="2"/>
    </font>
    <font>
      <sz val="9"/>
      <name val="Arial"/>
      <family val="2"/>
    </font>
    <font>
      <b/>
      <sz val="11"/>
      <color theme="1"/>
      <name val="Times New Roman"/>
      <family val="1"/>
    </font>
    <font>
      <b/>
      <sz val="11"/>
      <color theme="0"/>
      <name val="Calibri"/>
      <family val="2"/>
      <scheme val="minor"/>
    </font>
    <font>
      <sz val="11"/>
      <color theme="0"/>
      <name val="Calibri"/>
      <family val="2"/>
      <scheme val="minor"/>
    </font>
    <font>
      <b/>
      <sz val="10"/>
      <color theme="0"/>
      <name val="Arial"/>
      <family val="2"/>
    </font>
  </fonts>
  <fills count="6">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8"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s>
  <cellStyleXfs count="23">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0" fontId="3" fillId="0" borderId="0">
      <alignment vertical="center"/>
    </xf>
    <xf numFmtId="43" fontId="3" fillId="0" borderId="0" applyFont="0" applyFill="0" applyBorder="0" applyAlignment="0" applyProtection="0">
      <alignment vertical="center"/>
    </xf>
    <xf numFmtId="0" fontId="3" fillId="0" borderId="0"/>
    <xf numFmtId="43" fontId="3" fillId="0" borderId="0" applyFont="0" applyFill="0" applyBorder="0" applyAlignment="0" applyProtection="0"/>
    <xf numFmtId="43" fontId="3" fillId="0" borderId="0" applyFont="0" applyFill="0" applyBorder="0" applyAlignment="0" applyProtection="0"/>
    <xf numFmtId="0" fontId="1" fillId="0" borderId="0"/>
  </cellStyleXfs>
  <cellXfs count="307">
    <xf numFmtId="0" fontId="0" fillId="0" borderId="0" xfId="0"/>
    <xf numFmtId="0" fontId="0" fillId="0" borderId="0" xfId="0"/>
    <xf numFmtId="0" fontId="0" fillId="0" borderId="1" xfId="0" applyBorder="1"/>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0" xfId="0" applyFont="1" applyFill="1" applyAlignment="1">
      <alignment horizontal="center"/>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0" fontId="3" fillId="0" borderId="5" xfId="0" applyFont="1" applyBorder="1"/>
    <xf numFmtId="1" fontId="3" fillId="0" borderId="1" xfId="0" applyNumberFormat="1" applyFont="1" applyBorder="1" applyAlignment="1">
      <alignment horizontal="center"/>
    </xf>
    <xf numFmtId="0" fontId="3" fillId="0" borderId="1" xfId="0" applyFont="1" applyFill="1" applyBorder="1" applyAlignment="1">
      <alignment vertical="center"/>
    </xf>
    <xf numFmtId="0" fontId="3" fillId="0" borderId="0" xfId="0" applyFont="1" applyFill="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0" fillId="0" borderId="9" xfId="0"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 xfId="0" applyFont="1" applyBorder="1" applyAlignment="1">
      <alignment horizontal="justify" vertical="top"/>
    </xf>
    <xf numFmtId="0" fontId="3" fillId="0" borderId="4" xfId="0" applyFont="1" applyBorder="1" applyAlignment="1">
      <alignment horizontal="center"/>
    </xf>
    <xf numFmtId="2" fontId="9" fillId="0" borderId="4" xfId="0" applyNumberFormat="1" applyFont="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1" xfId="0" applyFont="1" applyFill="1" applyBorder="1" applyAlignment="1">
      <alignment horizontal="justify" vertical="justify"/>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2" xfId="16" applyNumberFormat="1" applyFont="1" applyFill="1" applyBorder="1" applyAlignment="1">
      <alignment horizontal="center"/>
    </xf>
    <xf numFmtId="164" fontId="3" fillId="2" borderId="1" xfId="0" applyNumberFormat="1" applyFont="1" applyFill="1" applyBorder="1"/>
    <xf numFmtId="0" fontId="3" fillId="2" borderId="3" xfId="0" applyFont="1" applyFill="1" applyBorder="1" applyAlignment="1">
      <alignment horizontal="center"/>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1" xfId="0" applyBorder="1" applyAlignment="1"/>
    <xf numFmtId="0" fontId="0" fillId="0" borderId="0" xfId="0" applyAlignment="1"/>
    <xf numFmtId="0" fontId="7" fillId="0" borderId="0" xfId="0" applyFont="1" applyFill="1" applyBorder="1" applyAlignment="1">
      <alignment horizontal="center" vertical="center"/>
    </xf>
    <xf numFmtId="164" fontId="3" fillId="2" borderId="3"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0" borderId="4" xfId="0" applyFont="1" applyBorder="1" applyAlignment="1">
      <alignment horizontal="center" vertical="top"/>
    </xf>
    <xf numFmtId="0" fontId="12" fillId="0" borderId="0" xfId="0" applyFont="1" applyBorder="1" applyAlignment="1">
      <alignment horizontal="center"/>
    </xf>
    <xf numFmtId="0" fontId="2" fillId="0" borderId="2" xfId="0" applyFont="1" applyBorder="1" applyAlignment="1">
      <alignment horizontal="center" vertical="top"/>
    </xf>
    <xf numFmtId="0" fontId="8" fillId="0" borderId="0" xfId="0" applyFont="1" applyFill="1" applyAlignment="1">
      <alignment horizontal="left"/>
    </xf>
    <xf numFmtId="164" fontId="9" fillId="0" borderId="4" xfId="14" applyNumberFormat="1" applyFont="1" applyBorder="1" applyAlignment="1">
      <alignment horizontal="center"/>
    </xf>
    <xf numFmtId="2" fontId="2" fillId="0" borderId="1" xfId="0" applyNumberFormat="1" applyFont="1" applyBorder="1" applyAlignment="1">
      <alignment horizontal="center"/>
    </xf>
    <xf numFmtId="0" fontId="3" fillId="0" borderId="1" xfId="0" applyFont="1" applyFill="1" applyBorder="1" applyAlignment="1">
      <alignment horizontal="center" vertical="center"/>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2" fontId="14" fillId="2" borderId="1" xfId="0" applyNumberFormat="1" applyFont="1" applyFill="1" applyBorder="1" applyAlignment="1">
      <alignment horizontal="center"/>
    </xf>
    <xf numFmtId="164" fontId="7" fillId="2" borderId="1" xfId="14" applyNumberFormat="1" applyFont="1" applyFill="1" applyBorder="1" applyAlignment="1">
      <alignment horizontal="center"/>
    </xf>
    <xf numFmtId="0" fontId="12" fillId="0" borderId="0" xfId="0" applyFont="1" applyBorder="1" applyAlignment="1">
      <alignment horizontal="center"/>
    </xf>
    <xf numFmtId="0" fontId="3" fillId="0" borderId="1" xfId="0" applyFont="1" applyBorder="1" applyAlignment="1">
      <alignment horizontal="justify" vertical="top"/>
    </xf>
    <xf numFmtId="0" fontId="8" fillId="0" borderId="1" xfId="0" applyFont="1" applyFill="1" applyBorder="1" applyAlignment="1">
      <alignment horizontal="left"/>
    </xf>
    <xf numFmtId="1" fontId="3" fillId="0" borderId="3" xfId="0" quotePrefix="1" applyNumberFormat="1" applyFont="1" applyBorder="1" applyAlignment="1">
      <alignment horizontal="center" vertical="top"/>
    </xf>
    <xf numFmtId="1" fontId="0" fillId="0" borderId="0" xfId="0" applyNumberFormat="1" applyBorder="1"/>
    <xf numFmtId="1" fontId="0" fillId="0" borderId="0" xfId="0" applyNumberFormat="1" applyFill="1" applyBorder="1"/>
    <xf numFmtId="1" fontId="0" fillId="0" borderId="0" xfId="0" applyNumberFormat="1" applyBorder="1" applyAlignment="1">
      <alignment horizontal="center"/>
    </xf>
    <xf numFmtId="0" fontId="3" fillId="2" borderId="1" xfId="0" applyFont="1" applyFill="1" applyBorder="1" applyAlignment="1">
      <alignment horizontal="left" vertical="justify"/>
    </xf>
    <xf numFmtId="1" fontId="3" fillId="0" borderId="1" xfId="0" applyNumberFormat="1" applyFont="1" applyFill="1" applyBorder="1" applyAlignment="1">
      <alignment horizontal="center"/>
    </xf>
    <xf numFmtId="165" fontId="3" fillId="0" borderId="1" xfId="0" applyNumberFormat="1" applyFont="1" applyFill="1" applyBorder="1" applyAlignment="1">
      <alignment horizontal="center"/>
    </xf>
    <xf numFmtId="0" fontId="3" fillId="0" borderId="1" xfId="0" applyNumberFormat="1" applyFont="1" applyFill="1" applyBorder="1" applyAlignment="1">
      <alignment horizontal="justify" vertical="justify"/>
    </xf>
    <xf numFmtId="0" fontId="3" fillId="0" borderId="0" xfId="17" applyFont="1">
      <alignment vertical="center"/>
    </xf>
    <xf numFmtId="0" fontId="15" fillId="0" borderId="0" xfId="0" applyFont="1"/>
    <xf numFmtId="164" fontId="3"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0" fontId="3" fillId="0" borderId="1" xfId="0" applyFont="1" applyBorder="1" applyAlignment="1">
      <alignment horizontal="justify" vertical="top"/>
    </xf>
    <xf numFmtId="0" fontId="3" fillId="0" borderId="1" xfId="0" applyFont="1" applyFill="1" applyBorder="1" applyAlignment="1">
      <alignment horizontal="center" vertical="center"/>
    </xf>
    <xf numFmtId="0" fontId="3" fillId="0" borderId="4" xfId="0" applyFont="1" applyBorder="1" applyAlignment="1">
      <alignment horizontal="justify" vertical="top"/>
    </xf>
    <xf numFmtId="0" fontId="8" fillId="0" borderId="0" xfId="0" applyFont="1" applyFill="1" applyAlignment="1">
      <alignment horizontal="left"/>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1" fontId="3" fillId="0" borderId="3" xfId="0" quotePrefix="1" applyNumberFormat="1" applyFont="1" applyFill="1" applyBorder="1" applyAlignment="1">
      <alignment horizontal="center" vertical="top"/>
    </xf>
    <xf numFmtId="0" fontId="6" fillId="2" borderId="0" xfId="0" applyFont="1" applyFill="1" applyAlignment="1">
      <alignment horizontal="center" vertical="justify"/>
    </xf>
    <xf numFmtId="0" fontId="3" fillId="0" borderId="4" xfId="0" applyFont="1" applyBorder="1" applyAlignment="1">
      <alignment horizontal="center"/>
    </xf>
    <xf numFmtId="0" fontId="3" fillId="0" borderId="5" xfId="0" applyFont="1" applyBorder="1" applyAlignment="1">
      <alignment horizontal="justify" vertical="top"/>
    </xf>
    <xf numFmtId="0" fontId="3" fillId="0" borderId="5" xfId="0" applyFont="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15" fillId="0" borderId="1" xfId="0" applyFont="1" applyBorder="1" applyAlignment="1">
      <alignment horizontal="center" vertical="top"/>
    </xf>
    <xf numFmtId="1" fontId="15" fillId="0" borderId="1" xfId="0" applyNumberFormat="1" applyFont="1" applyBorder="1" applyAlignment="1">
      <alignment horizontal="center"/>
    </xf>
    <xf numFmtId="0" fontId="15" fillId="0" borderId="1" xfId="0" applyFont="1" applyBorder="1"/>
    <xf numFmtId="0" fontId="3" fillId="0" borderId="1" xfId="0" applyFont="1" applyBorder="1" applyAlignment="1">
      <alignment horizontal="justify" vertical="justify"/>
    </xf>
    <xf numFmtId="0" fontId="3" fillId="0" borderId="3" xfId="0" applyFont="1" applyBorder="1" applyAlignment="1">
      <alignment horizontal="justify" vertical="justify"/>
    </xf>
    <xf numFmtId="164" fontId="3" fillId="0" borderId="5" xfId="0" applyNumberFormat="1" applyFont="1" applyBorder="1" applyAlignment="1">
      <alignment horizontal="center"/>
    </xf>
    <xf numFmtId="0" fontId="3" fillId="0" borderId="8" xfId="0" applyFont="1" applyBorder="1" applyAlignment="1">
      <alignment horizontal="justify" vertical="justify"/>
    </xf>
    <xf numFmtId="0" fontId="3" fillId="0" borderId="1" xfId="0" applyFont="1" applyFill="1" applyBorder="1" applyAlignment="1">
      <alignment wrapText="1"/>
    </xf>
    <xf numFmtId="0" fontId="0" fillId="0" borderId="6" xfId="0" applyBorder="1"/>
    <xf numFmtId="0" fontId="0" fillId="0" borderId="13" xfId="0" applyBorder="1"/>
    <xf numFmtId="0" fontId="0" fillId="0" borderId="12" xfId="0" applyBorder="1"/>
    <xf numFmtId="0" fontId="0" fillId="0" borderId="14" xfId="0" applyBorder="1"/>
    <xf numFmtId="0" fontId="2" fillId="0" borderId="12" xfId="0" applyFont="1" applyBorder="1"/>
    <xf numFmtId="0" fontId="2" fillId="0" borderId="0" xfId="0" applyFont="1" applyBorder="1"/>
    <xf numFmtId="0" fontId="17" fillId="0" borderId="0" xfId="0" applyFont="1" applyBorder="1" applyAlignment="1"/>
    <xf numFmtId="0" fontId="17" fillId="0" borderId="0" xfId="0" applyFont="1" applyBorder="1" applyAlignment="1">
      <alignment horizontal="left"/>
    </xf>
    <xf numFmtId="0" fontId="17" fillId="0" borderId="12" xfId="0" applyFont="1" applyBorder="1" applyAlignment="1">
      <alignment horizontal="left" vertical="top"/>
    </xf>
    <xf numFmtId="0" fontId="2" fillId="0" borderId="2" xfId="0" applyFont="1" applyBorder="1"/>
    <xf numFmtId="0" fontId="2" fillId="0" borderId="7" xfId="0" applyFont="1" applyBorder="1"/>
    <xf numFmtId="0" fontId="2" fillId="0" borderId="8" xfId="0" applyFont="1" applyBorder="1"/>
    <xf numFmtId="0" fontId="17" fillId="0" borderId="0" xfId="0" applyFont="1" applyBorder="1" applyAlignment="1">
      <alignment horizontal="left" indent="5"/>
    </xf>
    <xf numFmtId="0" fontId="17" fillId="0" borderId="0" xfId="0" applyFont="1" applyBorder="1"/>
    <xf numFmtId="0" fontId="19" fillId="0" borderId="0" xfId="0" applyFont="1" applyBorder="1"/>
    <xf numFmtId="0" fontId="2" fillId="2" borderId="7" xfId="0" applyFont="1" applyFill="1" applyBorder="1"/>
    <xf numFmtId="0" fontId="0" fillId="0" borderId="11" xfId="0" applyBorder="1"/>
    <xf numFmtId="0" fontId="0" fillId="0" borderId="9" xfId="0" applyBorder="1"/>
    <xf numFmtId="0" fontId="0" fillId="0" borderId="15" xfId="0" applyBorder="1"/>
    <xf numFmtId="0" fontId="3" fillId="0" borderId="0" xfId="19" applyFont="1" applyFill="1" applyAlignment="1">
      <alignment horizontal="center"/>
    </xf>
    <xf numFmtId="0" fontId="13" fillId="0" borderId="0" xfId="19" applyFont="1" applyFill="1" applyAlignment="1">
      <alignment horizontal="center"/>
    </xf>
    <xf numFmtId="0" fontId="13" fillId="0" borderId="0" xfId="19" applyFont="1" applyFill="1"/>
    <xf numFmtId="0" fontId="3" fillId="0" borderId="0" xfId="19" applyFont="1" applyFill="1"/>
    <xf numFmtId="0" fontId="21" fillId="0" borderId="1" xfId="19" applyFont="1" applyFill="1" applyBorder="1" applyAlignment="1">
      <alignment horizontal="center" vertical="center" wrapText="1"/>
    </xf>
    <xf numFmtId="0" fontId="21" fillId="0" borderId="1" xfId="19" applyFont="1" applyBorder="1" applyAlignment="1">
      <alignment horizontal="center" vertical="center" wrapText="1"/>
    </xf>
    <xf numFmtId="0" fontId="22" fillId="0" borderId="4" xfId="19" applyFont="1" applyFill="1" applyBorder="1" applyAlignment="1">
      <alignment horizontal="center" vertical="center" wrapText="1"/>
    </xf>
    <xf numFmtId="0" fontId="23" fillId="0" borderId="1" xfId="19" applyFont="1" applyBorder="1" applyAlignment="1">
      <alignment horizontal="center" vertical="center" wrapText="1"/>
    </xf>
    <xf numFmtId="0" fontId="22" fillId="0" borderId="0" xfId="19" applyFont="1" applyFill="1" applyBorder="1" applyAlignment="1">
      <alignment horizontal="center" vertical="center" wrapText="1"/>
    </xf>
    <xf numFmtId="0" fontId="21" fillId="0" borderId="0" xfId="19" applyFont="1" applyFill="1" applyBorder="1" applyAlignment="1">
      <alignment horizontal="center" vertical="center" wrapText="1"/>
    </xf>
    <xf numFmtId="0" fontId="21" fillId="0" borderId="0" xfId="19" applyFont="1" applyBorder="1" applyAlignment="1">
      <alignment horizontal="center" vertical="center" wrapText="1"/>
    </xf>
    <xf numFmtId="166" fontId="21" fillId="0" borderId="0" xfId="19" applyNumberFormat="1" applyFont="1" applyFill="1" applyBorder="1" applyAlignment="1">
      <alignment horizontal="center" vertical="center" wrapText="1"/>
    </xf>
    <xf numFmtId="0" fontId="23" fillId="0" borderId="0" xfId="19" applyFont="1" applyBorder="1" applyAlignment="1">
      <alignment horizontal="center" vertical="center" wrapText="1"/>
    </xf>
    <xf numFmtId="0" fontId="24" fillId="0" borderId="0" xfId="19" applyFont="1" applyFill="1" applyBorder="1" applyAlignment="1">
      <alignment horizontal="center"/>
    </xf>
    <xf numFmtId="0" fontId="23" fillId="0" borderId="0" xfId="19" applyFont="1" applyFill="1" applyBorder="1" applyAlignment="1">
      <alignment horizontal="left"/>
    </xf>
    <xf numFmtId="1" fontId="24" fillId="0" borderId="0" xfId="19" applyNumberFormat="1" applyFont="1" applyFill="1" applyBorder="1" applyAlignment="1">
      <alignment horizontal="center"/>
    </xf>
    <xf numFmtId="10" fontId="16" fillId="0" borderId="0" xfId="19" applyNumberFormat="1" applyFont="1" applyFill="1" applyBorder="1" applyAlignment="1">
      <alignment horizontal="center"/>
    </xf>
    <xf numFmtId="1" fontId="24" fillId="0" borderId="0" xfId="19" applyNumberFormat="1" applyFont="1" applyBorder="1" applyAlignment="1">
      <alignment horizontal="center"/>
    </xf>
    <xf numFmtId="166" fontId="16" fillId="0" borderId="0" xfId="19" applyNumberFormat="1" applyFont="1" applyFill="1" applyBorder="1" applyAlignment="1">
      <alignment horizontal="center"/>
    </xf>
    <xf numFmtId="1" fontId="24" fillId="0" borderId="0" xfId="19" applyNumberFormat="1" applyFont="1" applyBorder="1"/>
    <xf numFmtId="0" fontId="3" fillId="0" borderId="0" xfId="19" applyFont="1" applyBorder="1" applyAlignment="1">
      <alignment horizontal="center"/>
    </xf>
    <xf numFmtId="2" fontId="24" fillId="0" borderId="0" xfId="19" applyNumberFormat="1" applyFont="1" applyBorder="1" applyAlignment="1">
      <alignment horizontal="center"/>
    </xf>
    <xf numFmtId="0" fontId="24" fillId="0" borderId="0" xfId="19" applyFont="1" applyFill="1" applyBorder="1" applyAlignment="1">
      <alignment horizontal="center" vertical="center"/>
    </xf>
    <xf numFmtId="2" fontId="23" fillId="0" borderId="2" xfId="19" applyNumberFormat="1" applyFont="1" applyFill="1" applyBorder="1" applyAlignment="1">
      <alignment horizontal="center" vertical="center"/>
    </xf>
    <xf numFmtId="1" fontId="23" fillId="0" borderId="7" xfId="19" applyNumberFormat="1" applyFont="1" applyBorder="1" applyAlignment="1">
      <alignment horizontal="center" vertical="center"/>
    </xf>
    <xf numFmtId="0" fontId="23" fillId="0" borderId="7" xfId="19" applyFont="1" applyBorder="1" applyAlignment="1">
      <alignment horizontal="center" vertical="center"/>
    </xf>
    <xf numFmtId="0" fontId="13" fillId="0" borderId="7" xfId="19" applyFont="1" applyBorder="1"/>
    <xf numFmtId="0" fontId="3" fillId="0" borderId="7" xfId="19" applyFont="1" applyBorder="1"/>
    <xf numFmtId="0" fontId="3" fillId="0" borderId="0" xfId="19" applyFont="1"/>
    <xf numFmtId="0" fontId="13" fillId="0" borderId="0" xfId="19" applyFont="1"/>
    <xf numFmtId="2" fontId="3" fillId="0" borderId="0" xfId="19" applyNumberFormat="1" applyFont="1" applyFill="1" applyAlignment="1">
      <alignment horizontal="center"/>
    </xf>
    <xf numFmtId="2" fontId="25" fillId="0" borderId="0" xfId="19" applyNumberFormat="1" applyFont="1" applyFill="1" applyAlignment="1">
      <alignment horizontal="center"/>
    </xf>
    <xf numFmtId="2" fontId="3" fillId="0" borderId="0" xfId="19" applyNumberFormat="1" applyFont="1" applyFill="1"/>
    <xf numFmtId="0" fontId="3" fillId="5" borderId="0" xfId="19" applyFont="1" applyFill="1"/>
    <xf numFmtId="2" fontId="3" fillId="5" borderId="0" xfId="19" applyNumberFormat="1" applyFont="1" applyFill="1" applyAlignment="1">
      <alignment horizontal="center"/>
    </xf>
    <xf numFmtId="2" fontId="25" fillId="5" borderId="0" xfId="19" applyNumberFormat="1" applyFont="1" applyFill="1" applyAlignment="1">
      <alignment horizontal="center"/>
    </xf>
    <xf numFmtId="0" fontId="13" fillId="5" borderId="0" xfId="19" applyFont="1" applyFill="1"/>
    <xf numFmtId="2" fontId="3" fillId="5" borderId="0" xfId="19" applyNumberFormat="1" applyFont="1" applyFill="1"/>
    <xf numFmtId="0" fontId="0" fillId="0" borderId="0" xfId="0" applyFont="1"/>
    <xf numFmtId="0" fontId="7" fillId="2" borderId="0" xfId="0" applyFont="1" applyFill="1" applyAlignment="1">
      <alignment horizontal="center"/>
    </xf>
    <xf numFmtId="0" fontId="14" fillId="0" borderId="1" xfId="0" applyFont="1" applyBorder="1" applyAlignment="1">
      <alignment horizontal="center" vertical="center"/>
    </xf>
    <xf numFmtId="0" fontId="2" fillId="0" borderId="1" xfId="0" applyFont="1" applyBorder="1" applyAlignment="1">
      <alignment horizontal="center"/>
    </xf>
    <xf numFmtId="0" fontId="14" fillId="0" borderId="1" xfId="0" applyFont="1" applyBorder="1" applyAlignment="1">
      <alignment horizontal="center"/>
    </xf>
    <xf numFmtId="0" fontId="14" fillId="0" borderId="1" xfId="0" applyFont="1" applyBorder="1"/>
    <xf numFmtId="0" fontId="14" fillId="0" borderId="1" xfId="0" applyFont="1" applyBorder="1" applyAlignment="1">
      <alignment vertical="center"/>
    </xf>
    <xf numFmtId="164" fontId="15" fillId="0" borderId="1" xfId="16" applyNumberFormat="1" applyFont="1" applyBorder="1" applyAlignment="1">
      <alignment vertical="center"/>
    </xf>
    <xf numFmtId="164" fontId="14" fillId="0" borderId="1" xfId="0" applyNumberFormat="1" applyFont="1" applyBorder="1" applyAlignment="1">
      <alignment vertical="center"/>
    </xf>
    <xf numFmtId="0" fontId="15" fillId="0" borderId="1" xfId="0" applyFont="1" applyBorder="1" applyAlignment="1">
      <alignment vertical="center"/>
    </xf>
    <xf numFmtId="164" fontId="15" fillId="0" borderId="1" xfId="16" applyNumberFormat="1" applyFont="1" applyBorder="1" applyAlignment="1">
      <alignment horizontal="center" vertical="center"/>
    </xf>
    <xf numFmtId="164" fontId="0" fillId="0" borderId="0" xfId="0" applyNumberFormat="1"/>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1" fontId="11" fillId="0" borderId="1" xfId="0" applyNumberFormat="1" applyFont="1" applyBorder="1" applyAlignment="1">
      <alignment horizontal="center"/>
    </xf>
    <xf numFmtId="0" fontId="2" fillId="0" borderId="1" xfId="0" applyFont="1" applyBorder="1" applyAlignment="1">
      <alignment horizontal="center"/>
    </xf>
    <xf numFmtId="0" fontId="14"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164" fontId="27" fillId="0" borderId="1" xfId="0" applyNumberFormat="1" applyFont="1" applyBorder="1" applyAlignment="1">
      <alignment vertical="center"/>
    </xf>
    <xf numFmtId="0" fontId="28" fillId="0" borderId="0" xfId="0" applyFont="1"/>
    <xf numFmtId="164" fontId="28" fillId="0" borderId="1" xfId="16" applyNumberFormat="1" applyFont="1" applyBorder="1" applyAlignment="1">
      <alignment vertical="center"/>
    </xf>
    <xf numFmtId="164" fontId="28" fillId="0" borderId="1" xfId="16" applyNumberFormat="1" applyFont="1" applyBorder="1" applyAlignment="1">
      <alignment horizontal="center" vertical="center"/>
    </xf>
    <xf numFmtId="2" fontId="13" fillId="0" borderId="1" xfId="0" applyNumberFormat="1" applyFont="1" applyFill="1" applyBorder="1" applyAlignment="1">
      <alignment horizontal="center"/>
    </xf>
    <xf numFmtId="164" fontId="13" fillId="0" borderId="3" xfId="14" applyNumberFormat="1" applyFont="1" applyFill="1" applyBorder="1" applyAlignment="1">
      <alignment horizontal="center"/>
    </xf>
    <xf numFmtId="0" fontId="28" fillId="0" borderId="1" xfId="0" applyFont="1" applyBorder="1" applyAlignment="1">
      <alignment horizontal="center"/>
    </xf>
    <xf numFmtId="0" fontId="13" fillId="2" borderId="3" xfId="0" applyFont="1" applyFill="1" applyBorder="1" applyAlignment="1">
      <alignment horizontal="center"/>
    </xf>
    <xf numFmtId="0" fontId="13" fillId="2" borderId="1" xfId="0" applyFont="1" applyFill="1" applyBorder="1" applyAlignment="1">
      <alignment horizontal="center"/>
    </xf>
    <xf numFmtId="0" fontId="13" fillId="0" borderId="1" xfId="0" applyFont="1" applyFill="1" applyBorder="1" applyAlignment="1">
      <alignment horizontal="center"/>
    </xf>
    <xf numFmtId="0" fontId="13" fillId="2" borderId="1" xfId="16" applyNumberFormat="1" applyFont="1" applyFill="1" applyBorder="1" applyAlignment="1">
      <alignment horizontal="center"/>
    </xf>
    <xf numFmtId="164" fontId="29" fillId="0" borderId="1" xfId="14" applyNumberFormat="1" applyFont="1" applyBorder="1" applyAlignment="1">
      <alignment horizontal="center"/>
    </xf>
    <xf numFmtId="1" fontId="13" fillId="0" borderId="4" xfId="0" applyNumberFormat="1" applyFont="1" applyBorder="1" applyAlignment="1">
      <alignment horizontal="center"/>
    </xf>
    <xf numFmtId="164" fontId="13" fillId="0" borderId="4" xfId="14" applyNumberFormat="1" applyFont="1" applyBorder="1" applyAlignment="1">
      <alignment horizontal="center"/>
    </xf>
    <xf numFmtId="164" fontId="13" fillId="0" borderId="1" xfId="14" applyNumberFormat="1" applyFont="1" applyBorder="1" applyAlignment="1">
      <alignment horizontal="center"/>
    </xf>
    <xf numFmtId="0" fontId="13" fillId="0" borderId="5" xfId="0" applyFont="1" applyBorder="1" applyAlignment="1">
      <alignment horizontal="center"/>
    </xf>
    <xf numFmtId="164" fontId="13" fillId="0" borderId="5" xfId="0" applyNumberFormat="1" applyFont="1" applyBorder="1" applyAlignment="1">
      <alignment horizontal="center"/>
    </xf>
    <xf numFmtId="1" fontId="13" fillId="0" borderId="1" xfId="0" applyNumberFormat="1" applyFont="1" applyBorder="1" applyAlignment="1">
      <alignment horizontal="center"/>
    </xf>
    <xf numFmtId="2" fontId="13" fillId="0" borderId="1" xfId="0" applyNumberFormat="1" applyFont="1" applyBorder="1" applyAlignment="1">
      <alignment horizontal="center"/>
    </xf>
    <xf numFmtId="164" fontId="13" fillId="0" borderId="1" xfId="14" applyNumberFormat="1" applyFont="1" applyFill="1" applyBorder="1" applyAlignment="1">
      <alignment horizontal="center"/>
    </xf>
    <xf numFmtId="164" fontId="29" fillId="0" borderId="1" xfId="14" applyNumberFormat="1" applyFont="1" applyFill="1" applyBorder="1" applyAlignment="1">
      <alignment horizontal="center"/>
    </xf>
    <xf numFmtId="0" fontId="13" fillId="0" borderId="1" xfId="4" applyNumberFormat="1" applyFont="1" applyBorder="1" applyAlignment="1">
      <alignment horizontal="center"/>
    </xf>
    <xf numFmtId="164" fontId="13" fillId="0" borderId="1" xfId="4" applyNumberFormat="1" applyFont="1" applyBorder="1" applyAlignment="1">
      <alignment horizontal="center"/>
    </xf>
    <xf numFmtId="0" fontId="2" fillId="0" borderId="1" xfId="0" applyFont="1" applyBorder="1" applyAlignment="1">
      <alignment horizontal="center"/>
    </xf>
    <xf numFmtId="0" fontId="14" fillId="0" borderId="1" xfId="0" applyFont="1" applyBorder="1" applyAlignment="1">
      <alignment horizontal="right" vertical="center"/>
    </xf>
    <xf numFmtId="0" fontId="6" fillId="0" borderId="0" xfId="0" applyFont="1" applyFill="1" applyAlignment="1">
      <alignment horizontal="center" vertical="justify"/>
    </xf>
    <xf numFmtId="0" fontId="6" fillId="2" borderId="0" xfId="0" applyFont="1" applyFill="1" applyAlignment="1">
      <alignment horizontal="center" vertical="justify"/>
    </xf>
    <xf numFmtId="0" fontId="7" fillId="2" borderId="0" xfId="0" applyFont="1" applyFill="1" applyAlignment="1">
      <alignment horizontal="center"/>
    </xf>
    <xf numFmtId="0" fontId="3" fillId="0" borderId="1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4" fillId="0" borderId="2" xfId="0" applyFont="1" applyBorder="1" applyAlignment="1">
      <alignment horizontal="right"/>
    </xf>
    <xf numFmtId="0" fontId="14" fillId="0" borderId="7" xfId="0" applyFont="1" applyBorder="1" applyAlignment="1">
      <alignment horizontal="right"/>
    </xf>
    <xf numFmtId="0" fontId="14" fillId="0" borderId="8" xfId="0" applyFont="1" applyBorder="1" applyAlignment="1">
      <alignment horizontal="right"/>
    </xf>
    <xf numFmtId="0" fontId="3" fillId="0" borderId="3" xfId="0" applyFont="1" applyBorder="1" applyAlignment="1">
      <alignment horizontal="justify" vertical="top"/>
    </xf>
    <xf numFmtId="0" fontId="3" fillId="0" borderId="4" xfId="0" applyFont="1" applyBorder="1" applyAlignment="1">
      <alignment horizontal="justify"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8" fillId="0" borderId="0" xfId="0" applyFont="1" applyFill="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0" fillId="0" borderId="12" xfId="0" applyBorder="1" applyAlignment="1">
      <alignment horizontal="center" vertical="top"/>
    </xf>
    <xf numFmtId="0" fontId="0" fillId="0" borderId="0" xfId="0" applyBorder="1" applyAlignment="1">
      <alignment horizontal="center" vertical="top"/>
    </xf>
    <xf numFmtId="0" fontId="8" fillId="0" borderId="1" xfId="0" applyFont="1" applyBorder="1" applyAlignment="1">
      <alignment horizontal="left" vertical="center"/>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3" fillId="0" borderId="1" xfId="0" applyFont="1" applyBorder="1" applyAlignment="1">
      <alignment horizontal="justify" vertical="top"/>
    </xf>
    <xf numFmtId="1" fontId="4" fillId="0" borderId="1"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1" fontId="3" fillId="0" borderId="3" xfId="0" quotePrefix="1" applyNumberFormat="1" applyFont="1" applyFill="1" applyBorder="1" applyAlignment="1">
      <alignment horizontal="center" vertical="top"/>
    </xf>
    <xf numFmtId="1" fontId="3" fillId="0" borderId="4" xfId="0" quotePrefix="1" applyNumberFormat="1" applyFont="1" applyFill="1" applyBorder="1" applyAlignment="1">
      <alignment horizontal="center" vertical="top"/>
    </xf>
    <xf numFmtId="0" fontId="3" fillId="0" borderId="3"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1" fontId="13" fillId="0" borderId="3" xfId="0" applyNumberFormat="1" applyFont="1" applyBorder="1" applyAlignment="1">
      <alignment horizontal="center"/>
    </xf>
    <xf numFmtId="1" fontId="13" fillId="0" borderId="4" xfId="0" applyNumberFormat="1" applyFont="1" applyBorder="1" applyAlignment="1">
      <alignment horizontal="center"/>
    </xf>
    <xf numFmtId="164" fontId="13" fillId="0" borderId="3" xfId="14" applyNumberFormat="1" applyFont="1" applyBorder="1" applyAlignment="1">
      <alignment horizontal="center"/>
    </xf>
    <xf numFmtId="164" fontId="13" fillId="0" borderId="4" xfId="14" applyNumberFormat="1" applyFont="1" applyBorder="1" applyAlignment="1">
      <alignment horizontal="center"/>
    </xf>
    <xf numFmtId="1" fontId="3" fillId="0" borderId="5" xfId="0" quotePrefix="1" applyNumberFormat="1" applyFont="1" applyBorder="1" applyAlignment="1">
      <alignment horizontal="center" vertical="top" wrapText="1"/>
    </xf>
    <xf numFmtId="0" fontId="3" fillId="0" borderId="5" xfId="0" applyFont="1" applyBorder="1" applyAlignment="1">
      <alignment horizontal="justify" vertical="top"/>
    </xf>
    <xf numFmtId="0" fontId="3" fillId="0" borderId="5" xfId="0" applyFont="1" applyBorder="1" applyAlignment="1">
      <alignment horizontal="center"/>
    </xf>
    <xf numFmtId="1" fontId="3" fillId="0" borderId="5" xfId="0" applyNumberFormat="1" applyFont="1" applyBorder="1" applyAlignment="1">
      <alignment horizontal="center"/>
    </xf>
    <xf numFmtId="1" fontId="13" fillId="0" borderId="5" xfId="0" applyNumberFormat="1" applyFont="1" applyBorder="1" applyAlignment="1">
      <alignment horizontal="center"/>
    </xf>
    <xf numFmtId="164" fontId="13" fillId="0" borderId="5" xfId="14" applyNumberFormat="1" applyFont="1" applyBorder="1" applyAlignment="1">
      <alignment horizontal="center"/>
    </xf>
    <xf numFmtId="164" fontId="13" fillId="0" borderId="1" xfId="0" applyNumberFormat="1" applyFont="1" applyFill="1" applyBorder="1" applyAlignment="1">
      <alignment horizont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13" fillId="0" borderId="1" xfId="0" applyFont="1" applyFill="1" applyBorder="1" applyAlignment="1">
      <alignment horizontal="center"/>
    </xf>
    <xf numFmtId="0" fontId="12" fillId="0" borderId="9" xfId="0" applyFont="1" applyBorder="1" applyAlignment="1">
      <alignment horizontal="center"/>
    </xf>
    <xf numFmtId="0" fontId="12" fillId="0" borderId="0" xfId="0" applyFont="1"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7" fillId="0" borderId="2" xfId="0" applyFont="1" applyFill="1" applyBorder="1" applyAlignment="1">
      <alignment horizontal="center" vertical="center"/>
    </xf>
    <xf numFmtId="0" fontId="7" fillId="0" borderId="0" xfId="0" applyFont="1" applyFill="1" applyAlignment="1">
      <alignment horizontal="center"/>
    </xf>
    <xf numFmtId="0" fontId="23" fillId="0" borderId="0" xfId="19" applyFont="1" applyFill="1" applyBorder="1" applyAlignment="1">
      <alignment horizontal="right" vertical="center"/>
    </xf>
    <xf numFmtId="0" fontId="26" fillId="0" borderId="0" xfId="19" applyFont="1" applyFill="1" applyBorder="1" applyAlignment="1">
      <alignment horizontal="right" vertical="center"/>
    </xf>
    <xf numFmtId="164" fontId="2" fillId="0" borderId="16" xfId="16" applyNumberFormat="1" applyFont="1" applyBorder="1" applyAlignment="1">
      <alignment horizontal="center"/>
    </xf>
    <xf numFmtId="0" fontId="20" fillId="4" borderId="0" xfId="19" applyFont="1" applyFill="1" applyAlignment="1">
      <alignment horizontal="center"/>
    </xf>
    <xf numFmtId="0" fontId="20" fillId="0" borderId="0" xfId="19" applyFont="1" applyFill="1" applyAlignment="1">
      <alignment horizontal="center"/>
    </xf>
    <xf numFmtId="0" fontId="21" fillId="0" borderId="3" xfId="19" applyFont="1" applyFill="1" applyBorder="1" applyAlignment="1">
      <alignment horizontal="center" vertical="center" wrapText="1"/>
    </xf>
    <xf numFmtId="0" fontId="21" fillId="0" borderId="4" xfId="19" applyFont="1" applyFill="1" applyBorder="1" applyAlignment="1">
      <alignment horizontal="center" vertical="center" wrapText="1"/>
    </xf>
    <xf numFmtId="0" fontId="21" fillId="0" borderId="2" xfId="19" applyFont="1" applyFill="1" applyBorder="1" applyAlignment="1">
      <alignment horizontal="center" vertical="center" wrapText="1"/>
    </xf>
    <xf numFmtId="0" fontId="21" fillId="0" borderId="8" xfId="19" applyFont="1" applyFill="1" applyBorder="1" applyAlignment="1">
      <alignment horizontal="center" vertical="center" wrapText="1"/>
    </xf>
    <xf numFmtId="0" fontId="0" fillId="0" borderId="0" xfId="0" applyBorder="1" applyAlignment="1">
      <alignment horizontal="left" vertical="top"/>
    </xf>
    <xf numFmtId="0" fontId="2" fillId="0" borderId="10" xfId="0" applyFont="1" applyBorder="1" applyAlignment="1">
      <alignment horizontal="center"/>
    </xf>
    <xf numFmtId="0" fontId="2" fillId="0" borderId="0" xfId="0" applyFont="1" applyBorder="1" applyAlignment="1">
      <alignment horizontal="center"/>
    </xf>
    <xf numFmtId="0" fontId="0" fillId="0" borderId="0" xfId="0" applyBorder="1" applyAlignment="1">
      <alignment horizontal="left"/>
    </xf>
  </cellXfs>
  <cellStyles count="23">
    <cellStyle name="Arial" xfId="2"/>
    <cellStyle name="Comma" xfId="16" builtinId="3"/>
    <cellStyle name="Comma 2" xfId="4"/>
    <cellStyle name="Comma 2 2" xfId="5"/>
    <cellStyle name="Comma 2 2 2" xfId="20"/>
    <cellStyle name="Comma 2 3" xfId="21"/>
    <cellStyle name="Comma 3" xfId="6"/>
    <cellStyle name="Comma 4" xfId="7"/>
    <cellStyle name="Comma 5" xfId="8"/>
    <cellStyle name="Comma 5 2" xfId="14"/>
    <cellStyle name="Comma 6" xfId="3"/>
    <cellStyle name="Comma 8" xfId="18"/>
    <cellStyle name="Excel Built-in Normal" xfId="9"/>
    <cellStyle name="Normal" xfId="0" builtinId="0"/>
    <cellStyle name="Normal 2" xfId="10"/>
    <cellStyle name="Normal 2 2" xfId="15"/>
    <cellStyle name="Normal 2 2 2" xfId="19"/>
    <cellStyle name="Normal 3" xfId="11"/>
    <cellStyle name="Normal 4" xfId="12"/>
    <cellStyle name="Normal 4 2" xfId="13"/>
    <cellStyle name="Normal 5" xfId="1"/>
    <cellStyle name="Normal 7 2 2" xfId="22"/>
    <cellStyle name="Normal 9" xfId="1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6350</xdr:colOff>
      <xdr:row>0</xdr:row>
      <xdr:rowOff>48683</xdr:rowOff>
    </xdr:to>
    <xdr:pic>
      <xdr:nvPicPr>
        <xdr:cNvPr id="2" name="Picture 1"/>
        <xdr:cNvPicPr/>
      </xdr:nvPicPr>
      <xdr:blipFill>
        <a:blip xmlns:r="http://schemas.openxmlformats.org/officeDocument/2006/relationships" r:embed="rId1" cstate="print"/>
        <a:srcRect/>
        <a:stretch>
          <a:fillRect/>
        </a:stretch>
      </xdr:blipFill>
      <xdr:spPr bwMode="auto">
        <a:xfrm>
          <a:off x="2698751" y="87840"/>
          <a:ext cx="6350" cy="48683"/>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3175</xdr:colOff>
      <xdr:row>0</xdr:row>
      <xdr:rowOff>27517</xdr:rowOff>
    </xdr:to>
    <xdr:pic>
      <xdr:nvPicPr>
        <xdr:cNvPr id="4" name="Picture 3"/>
        <xdr:cNvPicPr/>
      </xdr:nvPicPr>
      <xdr:blipFill>
        <a:blip xmlns:r="http://schemas.openxmlformats.org/officeDocument/2006/relationships" r:embed="rId2" cstate="print"/>
        <a:srcRect/>
        <a:stretch>
          <a:fillRect/>
        </a:stretch>
      </xdr:blipFill>
      <xdr:spPr bwMode="auto">
        <a:xfrm>
          <a:off x="2698751" y="87840"/>
          <a:ext cx="3175" cy="2751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35"/>
  <sheetViews>
    <sheetView tabSelected="1" topLeftCell="A10" workbookViewId="0">
      <selection activeCell="A29" sqref="A29:XFD29"/>
    </sheetView>
  </sheetViews>
  <sheetFormatPr defaultRowHeight="15"/>
  <cols>
    <col min="1" max="1" width="8.5703125" style="1" customWidth="1"/>
    <col min="2" max="2" width="23.28515625" style="1" customWidth="1"/>
    <col min="3" max="3" width="16.7109375" style="1" customWidth="1"/>
    <col min="4" max="4" width="14.5703125" style="1" hidden="1" customWidth="1"/>
    <col min="5" max="5" width="14.7109375" style="1" hidden="1" customWidth="1"/>
    <col min="6" max="7" width="14.7109375" style="1" customWidth="1"/>
    <col min="8" max="8" width="18.5703125" style="101" customWidth="1"/>
    <col min="9" max="10" width="9.140625" style="1"/>
    <col min="11" max="235" width="9.140625" style="100"/>
    <col min="236" max="236" width="6" style="100" customWidth="1"/>
    <col min="237" max="237" width="36.28515625" style="100" customWidth="1"/>
    <col min="238" max="238" width="33" style="100" customWidth="1"/>
    <col min="239" max="239" width="16" style="100" customWidth="1"/>
    <col min="240" max="241" width="9.140625" style="100"/>
    <col min="242" max="242" width="15.28515625" style="100" customWidth="1"/>
    <col min="243" max="491" width="9.140625" style="100"/>
    <col min="492" max="492" width="6" style="100" customWidth="1"/>
    <col min="493" max="493" width="36.28515625" style="100" customWidth="1"/>
    <col min="494" max="494" width="33" style="100" customWidth="1"/>
    <col min="495" max="495" width="16" style="100" customWidth="1"/>
    <col min="496" max="497" width="9.140625" style="100"/>
    <col min="498" max="498" width="15.28515625" style="100" customWidth="1"/>
    <col min="499" max="747" width="9.140625" style="100"/>
    <col min="748" max="748" width="6" style="100" customWidth="1"/>
    <col min="749" max="749" width="36.28515625" style="100" customWidth="1"/>
    <col min="750" max="750" width="33" style="100" customWidth="1"/>
    <col min="751" max="751" width="16" style="100" customWidth="1"/>
    <col min="752" max="753" width="9.140625" style="100"/>
    <col min="754" max="754" width="15.28515625" style="100" customWidth="1"/>
    <col min="755" max="1003" width="9.140625" style="100"/>
    <col min="1004" max="1004" width="6" style="100" customWidth="1"/>
    <col min="1005" max="1005" width="36.28515625" style="100" customWidth="1"/>
    <col min="1006" max="1006" width="33" style="100" customWidth="1"/>
    <col min="1007" max="1007" width="16" style="100" customWidth="1"/>
    <col min="1008" max="1009" width="9.140625" style="100"/>
    <col min="1010" max="1010" width="15.28515625" style="100" customWidth="1"/>
    <col min="1011" max="1259" width="9.140625" style="100"/>
    <col min="1260" max="1260" width="6" style="100" customWidth="1"/>
    <col min="1261" max="1261" width="36.28515625" style="100" customWidth="1"/>
    <col min="1262" max="1262" width="33" style="100" customWidth="1"/>
    <col min="1263" max="1263" width="16" style="100" customWidth="1"/>
    <col min="1264" max="1265" width="9.140625" style="100"/>
    <col min="1266" max="1266" width="15.28515625" style="100" customWidth="1"/>
    <col min="1267" max="1515" width="9.140625" style="100"/>
    <col min="1516" max="1516" width="6" style="100" customWidth="1"/>
    <col min="1517" max="1517" width="36.28515625" style="100" customWidth="1"/>
    <col min="1518" max="1518" width="33" style="100" customWidth="1"/>
    <col min="1519" max="1519" width="16" style="100" customWidth="1"/>
    <col min="1520" max="1521" width="9.140625" style="100"/>
    <col min="1522" max="1522" width="15.28515625" style="100" customWidth="1"/>
    <col min="1523" max="1771" width="9.140625" style="100"/>
    <col min="1772" max="1772" width="6" style="100" customWidth="1"/>
    <col min="1773" max="1773" width="36.28515625" style="100" customWidth="1"/>
    <col min="1774" max="1774" width="33" style="100" customWidth="1"/>
    <col min="1775" max="1775" width="16" style="100" customWidth="1"/>
    <col min="1776" max="1777" width="9.140625" style="100"/>
    <col min="1778" max="1778" width="15.28515625" style="100" customWidth="1"/>
    <col min="1779" max="2027" width="9.140625" style="100"/>
    <col min="2028" max="2028" width="6" style="100" customWidth="1"/>
    <col min="2029" max="2029" width="36.28515625" style="100" customWidth="1"/>
    <col min="2030" max="2030" width="33" style="100" customWidth="1"/>
    <col min="2031" max="2031" width="16" style="100" customWidth="1"/>
    <col min="2032" max="2033" width="9.140625" style="100"/>
    <col min="2034" max="2034" width="15.28515625" style="100" customWidth="1"/>
    <col min="2035" max="2283" width="9.140625" style="100"/>
    <col min="2284" max="2284" width="6" style="100" customWidth="1"/>
    <col min="2285" max="2285" width="36.28515625" style="100" customWidth="1"/>
    <col min="2286" max="2286" width="33" style="100" customWidth="1"/>
    <col min="2287" max="2287" width="16" style="100" customWidth="1"/>
    <col min="2288" max="2289" width="9.140625" style="100"/>
    <col min="2290" max="2290" width="15.28515625" style="100" customWidth="1"/>
    <col min="2291" max="2539" width="9.140625" style="100"/>
    <col min="2540" max="2540" width="6" style="100" customWidth="1"/>
    <col min="2541" max="2541" width="36.28515625" style="100" customWidth="1"/>
    <col min="2542" max="2542" width="33" style="100" customWidth="1"/>
    <col min="2543" max="2543" width="16" style="100" customWidth="1"/>
    <col min="2544" max="2545" width="9.140625" style="100"/>
    <col min="2546" max="2546" width="15.28515625" style="100" customWidth="1"/>
    <col min="2547" max="2795" width="9.140625" style="100"/>
    <col min="2796" max="2796" width="6" style="100" customWidth="1"/>
    <col min="2797" max="2797" width="36.28515625" style="100" customWidth="1"/>
    <col min="2798" max="2798" width="33" style="100" customWidth="1"/>
    <col min="2799" max="2799" width="16" style="100" customWidth="1"/>
    <col min="2800" max="2801" width="9.140625" style="100"/>
    <col min="2802" max="2802" width="15.28515625" style="100" customWidth="1"/>
    <col min="2803" max="3051" width="9.140625" style="100"/>
    <col min="3052" max="3052" width="6" style="100" customWidth="1"/>
    <col min="3053" max="3053" width="36.28515625" style="100" customWidth="1"/>
    <col min="3054" max="3054" width="33" style="100" customWidth="1"/>
    <col min="3055" max="3055" width="16" style="100" customWidth="1"/>
    <col min="3056" max="3057" width="9.140625" style="100"/>
    <col min="3058" max="3058" width="15.28515625" style="100" customWidth="1"/>
    <col min="3059" max="3307" width="9.140625" style="100"/>
    <col min="3308" max="3308" width="6" style="100" customWidth="1"/>
    <col min="3309" max="3309" width="36.28515625" style="100" customWidth="1"/>
    <col min="3310" max="3310" width="33" style="100" customWidth="1"/>
    <col min="3311" max="3311" width="16" style="100" customWidth="1"/>
    <col min="3312" max="3313" width="9.140625" style="100"/>
    <col min="3314" max="3314" width="15.28515625" style="100" customWidth="1"/>
    <col min="3315" max="3563" width="9.140625" style="100"/>
    <col min="3564" max="3564" width="6" style="100" customWidth="1"/>
    <col min="3565" max="3565" width="36.28515625" style="100" customWidth="1"/>
    <col min="3566" max="3566" width="33" style="100" customWidth="1"/>
    <col min="3567" max="3567" width="16" style="100" customWidth="1"/>
    <col min="3568" max="3569" width="9.140625" style="100"/>
    <col min="3570" max="3570" width="15.28515625" style="100" customWidth="1"/>
    <col min="3571" max="3819" width="9.140625" style="100"/>
    <col min="3820" max="3820" width="6" style="100" customWidth="1"/>
    <col min="3821" max="3821" width="36.28515625" style="100" customWidth="1"/>
    <col min="3822" max="3822" width="33" style="100" customWidth="1"/>
    <col min="3823" max="3823" width="16" style="100" customWidth="1"/>
    <col min="3824" max="3825" width="9.140625" style="100"/>
    <col min="3826" max="3826" width="15.28515625" style="100" customWidth="1"/>
    <col min="3827" max="4075" width="9.140625" style="100"/>
    <col min="4076" max="4076" width="6" style="100" customWidth="1"/>
    <col min="4077" max="4077" width="36.28515625" style="100" customWidth="1"/>
    <col min="4078" max="4078" width="33" style="100" customWidth="1"/>
    <col min="4079" max="4079" width="16" style="100" customWidth="1"/>
    <col min="4080" max="4081" width="9.140625" style="100"/>
    <col min="4082" max="4082" width="15.28515625" style="100" customWidth="1"/>
    <col min="4083" max="4331" width="9.140625" style="100"/>
    <col min="4332" max="4332" width="6" style="100" customWidth="1"/>
    <col min="4333" max="4333" width="36.28515625" style="100" customWidth="1"/>
    <col min="4334" max="4334" width="33" style="100" customWidth="1"/>
    <col min="4335" max="4335" width="16" style="100" customWidth="1"/>
    <col min="4336" max="4337" width="9.140625" style="100"/>
    <col min="4338" max="4338" width="15.28515625" style="100" customWidth="1"/>
    <col min="4339" max="4587" width="9.140625" style="100"/>
    <col min="4588" max="4588" width="6" style="100" customWidth="1"/>
    <col min="4589" max="4589" width="36.28515625" style="100" customWidth="1"/>
    <col min="4590" max="4590" width="33" style="100" customWidth="1"/>
    <col min="4591" max="4591" width="16" style="100" customWidth="1"/>
    <col min="4592" max="4593" width="9.140625" style="100"/>
    <col min="4594" max="4594" width="15.28515625" style="100" customWidth="1"/>
    <col min="4595" max="4843" width="9.140625" style="100"/>
    <col min="4844" max="4844" width="6" style="100" customWidth="1"/>
    <col min="4845" max="4845" width="36.28515625" style="100" customWidth="1"/>
    <col min="4846" max="4846" width="33" style="100" customWidth="1"/>
    <col min="4847" max="4847" width="16" style="100" customWidth="1"/>
    <col min="4848" max="4849" width="9.140625" style="100"/>
    <col min="4850" max="4850" width="15.28515625" style="100" customWidth="1"/>
    <col min="4851" max="5099" width="9.140625" style="100"/>
    <col min="5100" max="5100" width="6" style="100" customWidth="1"/>
    <col min="5101" max="5101" width="36.28515625" style="100" customWidth="1"/>
    <col min="5102" max="5102" width="33" style="100" customWidth="1"/>
    <col min="5103" max="5103" width="16" style="100" customWidth="1"/>
    <col min="5104" max="5105" width="9.140625" style="100"/>
    <col min="5106" max="5106" width="15.28515625" style="100" customWidth="1"/>
    <col min="5107" max="5355" width="9.140625" style="100"/>
    <col min="5356" max="5356" width="6" style="100" customWidth="1"/>
    <col min="5357" max="5357" width="36.28515625" style="100" customWidth="1"/>
    <col min="5358" max="5358" width="33" style="100" customWidth="1"/>
    <col min="5359" max="5359" width="16" style="100" customWidth="1"/>
    <col min="5360" max="5361" width="9.140625" style="100"/>
    <col min="5362" max="5362" width="15.28515625" style="100" customWidth="1"/>
    <col min="5363" max="5611" width="9.140625" style="100"/>
    <col min="5612" max="5612" width="6" style="100" customWidth="1"/>
    <col min="5613" max="5613" width="36.28515625" style="100" customWidth="1"/>
    <col min="5614" max="5614" width="33" style="100" customWidth="1"/>
    <col min="5615" max="5615" width="16" style="100" customWidth="1"/>
    <col min="5616" max="5617" width="9.140625" style="100"/>
    <col min="5618" max="5618" width="15.28515625" style="100" customWidth="1"/>
    <col min="5619" max="5867" width="9.140625" style="100"/>
    <col min="5868" max="5868" width="6" style="100" customWidth="1"/>
    <col min="5869" max="5869" width="36.28515625" style="100" customWidth="1"/>
    <col min="5870" max="5870" width="33" style="100" customWidth="1"/>
    <col min="5871" max="5871" width="16" style="100" customWidth="1"/>
    <col min="5872" max="5873" width="9.140625" style="100"/>
    <col min="5874" max="5874" width="15.28515625" style="100" customWidth="1"/>
    <col min="5875" max="6123" width="9.140625" style="100"/>
    <col min="6124" max="6124" width="6" style="100" customWidth="1"/>
    <col min="6125" max="6125" width="36.28515625" style="100" customWidth="1"/>
    <col min="6126" max="6126" width="33" style="100" customWidth="1"/>
    <col min="6127" max="6127" width="16" style="100" customWidth="1"/>
    <col min="6128" max="6129" width="9.140625" style="100"/>
    <col min="6130" max="6130" width="15.28515625" style="100" customWidth="1"/>
    <col min="6131" max="6379" width="9.140625" style="100"/>
    <col min="6380" max="6380" width="6" style="100" customWidth="1"/>
    <col min="6381" max="6381" width="36.28515625" style="100" customWidth="1"/>
    <col min="6382" max="6382" width="33" style="100" customWidth="1"/>
    <col min="6383" max="6383" width="16" style="100" customWidth="1"/>
    <col min="6384" max="6385" width="9.140625" style="100"/>
    <col min="6386" max="6386" width="15.28515625" style="100" customWidth="1"/>
    <col min="6387" max="6635" width="9.140625" style="100"/>
    <col min="6636" max="6636" width="6" style="100" customWidth="1"/>
    <col min="6637" max="6637" width="36.28515625" style="100" customWidth="1"/>
    <col min="6638" max="6638" width="33" style="100" customWidth="1"/>
    <col min="6639" max="6639" width="16" style="100" customWidth="1"/>
    <col min="6640" max="6641" width="9.140625" style="100"/>
    <col min="6642" max="6642" width="15.28515625" style="100" customWidth="1"/>
    <col min="6643" max="6891" width="9.140625" style="100"/>
    <col min="6892" max="6892" width="6" style="100" customWidth="1"/>
    <col min="6893" max="6893" width="36.28515625" style="100" customWidth="1"/>
    <col min="6894" max="6894" width="33" style="100" customWidth="1"/>
    <col min="6895" max="6895" width="16" style="100" customWidth="1"/>
    <col min="6896" max="6897" width="9.140625" style="100"/>
    <col min="6898" max="6898" width="15.28515625" style="100" customWidth="1"/>
    <col min="6899" max="7147" width="9.140625" style="100"/>
    <col min="7148" max="7148" width="6" style="100" customWidth="1"/>
    <col min="7149" max="7149" width="36.28515625" style="100" customWidth="1"/>
    <col min="7150" max="7150" width="33" style="100" customWidth="1"/>
    <col min="7151" max="7151" width="16" style="100" customWidth="1"/>
    <col min="7152" max="7153" width="9.140625" style="100"/>
    <col min="7154" max="7154" width="15.28515625" style="100" customWidth="1"/>
    <col min="7155" max="7403" width="9.140625" style="100"/>
    <col min="7404" max="7404" width="6" style="100" customWidth="1"/>
    <col min="7405" max="7405" width="36.28515625" style="100" customWidth="1"/>
    <col min="7406" max="7406" width="33" style="100" customWidth="1"/>
    <col min="7407" max="7407" width="16" style="100" customWidth="1"/>
    <col min="7408" max="7409" width="9.140625" style="100"/>
    <col min="7410" max="7410" width="15.28515625" style="100" customWidth="1"/>
    <col min="7411" max="7659" width="9.140625" style="100"/>
    <col min="7660" max="7660" width="6" style="100" customWidth="1"/>
    <col min="7661" max="7661" width="36.28515625" style="100" customWidth="1"/>
    <col min="7662" max="7662" width="33" style="100" customWidth="1"/>
    <col min="7663" max="7663" width="16" style="100" customWidth="1"/>
    <col min="7664" max="7665" width="9.140625" style="100"/>
    <col min="7666" max="7666" width="15.28515625" style="100" customWidth="1"/>
    <col min="7667" max="7915" width="9.140625" style="100"/>
    <col min="7916" max="7916" width="6" style="100" customWidth="1"/>
    <col min="7917" max="7917" width="36.28515625" style="100" customWidth="1"/>
    <col min="7918" max="7918" width="33" style="100" customWidth="1"/>
    <col min="7919" max="7919" width="16" style="100" customWidth="1"/>
    <col min="7920" max="7921" width="9.140625" style="100"/>
    <col min="7922" max="7922" width="15.28515625" style="100" customWidth="1"/>
    <col min="7923" max="8171" width="9.140625" style="100"/>
    <col min="8172" max="8172" width="6" style="100" customWidth="1"/>
    <col min="8173" max="8173" width="36.28515625" style="100" customWidth="1"/>
    <col min="8174" max="8174" width="33" style="100" customWidth="1"/>
    <col min="8175" max="8175" width="16" style="100" customWidth="1"/>
    <col min="8176" max="8177" width="9.140625" style="100"/>
    <col min="8178" max="8178" width="15.28515625" style="100" customWidth="1"/>
    <col min="8179" max="8427" width="9.140625" style="100"/>
    <col min="8428" max="8428" width="6" style="100" customWidth="1"/>
    <col min="8429" max="8429" width="36.28515625" style="100" customWidth="1"/>
    <col min="8430" max="8430" width="33" style="100" customWidth="1"/>
    <col min="8431" max="8431" width="16" style="100" customWidth="1"/>
    <col min="8432" max="8433" width="9.140625" style="100"/>
    <col min="8434" max="8434" width="15.28515625" style="100" customWidth="1"/>
    <col min="8435" max="8683" width="9.140625" style="100"/>
    <col min="8684" max="8684" width="6" style="100" customWidth="1"/>
    <col min="8685" max="8685" width="36.28515625" style="100" customWidth="1"/>
    <col min="8686" max="8686" width="33" style="100" customWidth="1"/>
    <col min="8687" max="8687" width="16" style="100" customWidth="1"/>
    <col min="8688" max="8689" width="9.140625" style="100"/>
    <col min="8690" max="8690" width="15.28515625" style="100" customWidth="1"/>
    <col min="8691" max="8939" width="9.140625" style="100"/>
    <col min="8940" max="8940" width="6" style="100" customWidth="1"/>
    <col min="8941" max="8941" width="36.28515625" style="100" customWidth="1"/>
    <col min="8942" max="8942" width="33" style="100" customWidth="1"/>
    <col min="8943" max="8943" width="16" style="100" customWidth="1"/>
    <col min="8944" max="8945" width="9.140625" style="100"/>
    <col min="8946" max="8946" width="15.28515625" style="100" customWidth="1"/>
    <col min="8947" max="9195" width="9.140625" style="100"/>
    <col min="9196" max="9196" width="6" style="100" customWidth="1"/>
    <col min="9197" max="9197" width="36.28515625" style="100" customWidth="1"/>
    <col min="9198" max="9198" width="33" style="100" customWidth="1"/>
    <col min="9199" max="9199" width="16" style="100" customWidth="1"/>
    <col min="9200" max="9201" width="9.140625" style="100"/>
    <col min="9202" max="9202" width="15.28515625" style="100" customWidth="1"/>
    <col min="9203" max="9451" width="9.140625" style="100"/>
    <col min="9452" max="9452" width="6" style="100" customWidth="1"/>
    <col min="9453" max="9453" width="36.28515625" style="100" customWidth="1"/>
    <col min="9454" max="9454" width="33" style="100" customWidth="1"/>
    <col min="9455" max="9455" width="16" style="100" customWidth="1"/>
    <col min="9456" max="9457" width="9.140625" style="100"/>
    <col min="9458" max="9458" width="15.28515625" style="100" customWidth="1"/>
    <col min="9459" max="9707" width="9.140625" style="100"/>
    <col min="9708" max="9708" width="6" style="100" customWidth="1"/>
    <col min="9709" max="9709" width="36.28515625" style="100" customWidth="1"/>
    <col min="9710" max="9710" width="33" style="100" customWidth="1"/>
    <col min="9711" max="9711" width="16" style="100" customWidth="1"/>
    <col min="9712" max="9713" width="9.140625" style="100"/>
    <col min="9714" max="9714" width="15.28515625" style="100" customWidth="1"/>
    <col min="9715" max="9963" width="9.140625" style="100"/>
    <col min="9964" max="9964" width="6" style="100" customWidth="1"/>
    <col min="9965" max="9965" width="36.28515625" style="100" customWidth="1"/>
    <col min="9966" max="9966" width="33" style="100" customWidth="1"/>
    <col min="9967" max="9967" width="16" style="100" customWidth="1"/>
    <col min="9968" max="9969" width="9.140625" style="100"/>
    <col min="9970" max="9970" width="15.28515625" style="100" customWidth="1"/>
    <col min="9971" max="10219" width="9.140625" style="100"/>
    <col min="10220" max="10220" width="6" style="100" customWidth="1"/>
    <col min="10221" max="10221" width="36.28515625" style="100" customWidth="1"/>
    <col min="10222" max="10222" width="33" style="100" customWidth="1"/>
    <col min="10223" max="10223" width="16" style="100" customWidth="1"/>
    <col min="10224" max="10225" width="9.140625" style="100"/>
    <col min="10226" max="10226" width="15.28515625" style="100" customWidth="1"/>
    <col min="10227" max="10475" width="9.140625" style="100"/>
    <col min="10476" max="10476" width="6" style="100" customWidth="1"/>
    <col min="10477" max="10477" width="36.28515625" style="100" customWidth="1"/>
    <col min="10478" max="10478" width="33" style="100" customWidth="1"/>
    <col min="10479" max="10479" width="16" style="100" customWidth="1"/>
    <col min="10480" max="10481" width="9.140625" style="100"/>
    <col min="10482" max="10482" width="15.28515625" style="100" customWidth="1"/>
    <col min="10483" max="10731" width="9.140625" style="100"/>
    <col min="10732" max="10732" width="6" style="100" customWidth="1"/>
    <col min="10733" max="10733" width="36.28515625" style="100" customWidth="1"/>
    <col min="10734" max="10734" width="33" style="100" customWidth="1"/>
    <col min="10735" max="10735" width="16" style="100" customWidth="1"/>
    <col min="10736" max="10737" width="9.140625" style="100"/>
    <col min="10738" max="10738" width="15.28515625" style="100" customWidth="1"/>
    <col min="10739" max="10987" width="9.140625" style="100"/>
    <col min="10988" max="10988" width="6" style="100" customWidth="1"/>
    <col min="10989" max="10989" width="36.28515625" style="100" customWidth="1"/>
    <col min="10990" max="10990" width="33" style="100" customWidth="1"/>
    <col min="10991" max="10991" width="16" style="100" customWidth="1"/>
    <col min="10992" max="10993" width="9.140625" style="100"/>
    <col min="10994" max="10994" width="15.28515625" style="100" customWidth="1"/>
    <col min="10995" max="11243" width="9.140625" style="100"/>
    <col min="11244" max="11244" width="6" style="100" customWidth="1"/>
    <col min="11245" max="11245" width="36.28515625" style="100" customWidth="1"/>
    <col min="11246" max="11246" width="33" style="100" customWidth="1"/>
    <col min="11247" max="11247" width="16" style="100" customWidth="1"/>
    <col min="11248" max="11249" width="9.140625" style="100"/>
    <col min="11250" max="11250" width="15.28515625" style="100" customWidth="1"/>
    <col min="11251" max="11499" width="9.140625" style="100"/>
    <col min="11500" max="11500" width="6" style="100" customWidth="1"/>
    <col min="11501" max="11501" width="36.28515625" style="100" customWidth="1"/>
    <col min="11502" max="11502" width="33" style="100" customWidth="1"/>
    <col min="11503" max="11503" width="16" style="100" customWidth="1"/>
    <col min="11504" max="11505" width="9.140625" style="100"/>
    <col min="11506" max="11506" width="15.28515625" style="100" customWidth="1"/>
    <col min="11507" max="11755" width="9.140625" style="100"/>
    <col min="11756" max="11756" width="6" style="100" customWidth="1"/>
    <col min="11757" max="11757" width="36.28515625" style="100" customWidth="1"/>
    <col min="11758" max="11758" width="33" style="100" customWidth="1"/>
    <col min="11759" max="11759" width="16" style="100" customWidth="1"/>
    <col min="11760" max="11761" width="9.140625" style="100"/>
    <col min="11762" max="11762" width="15.28515625" style="100" customWidth="1"/>
    <col min="11763" max="12011" width="9.140625" style="100"/>
    <col min="12012" max="12012" width="6" style="100" customWidth="1"/>
    <col min="12013" max="12013" width="36.28515625" style="100" customWidth="1"/>
    <col min="12014" max="12014" width="33" style="100" customWidth="1"/>
    <col min="12015" max="12015" width="16" style="100" customWidth="1"/>
    <col min="12016" max="12017" width="9.140625" style="100"/>
    <col min="12018" max="12018" width="15.28515625" style="100" customWidth="1"/>
    <col min="12019" max="12267" width="9.140625" style="100"/>
    <col min="12268" max="12268" width="6" style="100" customWidth="1"/>
    <col min="12269" max="12269" width="36.28515625" style="100" customWidth="1"/>
    <col min="12270" max="12270" width="33" style="100" customWidth="1"/>
    <col min="12271" max="12271" width="16" style="100" customWidth="1"/>
    <col min="12272" max="12273" width="9.140625" style="100"/>
    <col min="12274" max="12274" width="15.28515625" style="100" customWidth="1"/>
    <col min="12275" max="12523" width="9.140625" style="100"/>
    <col min="12524" max="12524" width="6" style="100" customWidth="1"/>
    <col min="12525" max="12525" width="36.28515625" style="100" customWidth="1"/>
    <col min="12526" max="12526" width="33" style="100" customWidth="1"/>
    <col min="12527" max="12527" width="16" style="100" customWidth="1"/>
    <col min="12528" max="12529" width="9.140625" style="100"/>
    <col min="12530" max="12530" width="15.28515625" style="100" customWidth="1"/>
    <col min="12531" max="12779" width="9.140625" style="100"/>
    <col min="12780" max="12780" width="6" style="100" customWidth="1"/>
    <col min="12781" max="12781" width="36.28515625" style="100" customWidth="1"/>
    <col min="12782" max="12782" width="33" style="100" customWidth="1"/>
    <col min="12783" max="12783" width="16" style="100" customWidth="1"/>
    <col min="12784" max="12785" width="9.140625" style="100"/>
    <col min="12786" max="12786" width="15.28515625" style="100" customWidth="1"/>
    <col min="12787" max="13035" width="9.140625" style="100"/>
    <col min="13036" max="13036" width="6" style="100" customWidth="1"/>
    <col min="13037" max="13037" width="36.28515625" style="100" customWidth="1"/>
    <col min="13038" max="13038" width="33" style="100" customWidth="1"/>
    <col min="13039" max="13039" width="16" style="100" customWidth="1"/>
    <col min="13040" max="13041" width="9.140625" style="100"/>
    <col min="13042" max="13042" width="15.28515625" style="100" customWidth="1"/>
    <col min="13043" max="13291" width="9.140625" style="100"/>
    <col min="13292" max="13292" width="6" style="100" customWidth="1"/>
    <col min="13293" max="13293" width="36.28515625" style="100" customWidth="1"/>
    <col min="13294" max="13294" width="33" style="100" customWidth="1"/>
    <col min="13295" max="13295" width="16" style="100" customWidth="1"/>
    <col min="13296" max="13297" width="9.140625" style="100"/>
    <col min="13298" max="13298" width="15.28515625" style="100" customWidth="1"/>
    <col min="13299" max="13547" width="9.140625" style="100"/>
    <col min="13548" max="13548" width="6" style="100" customWidth="1"/>
    <col min="13549" max="13549" width="36.28515625" style="100" customWidth="1"/>
    <col min="13550" max="13550" width="33" style="100" customWidth="1"/>
    <col min="13551" max="13551" width="16" style="100" customWidth="1"/>
    <col min="13552" max="13553" width="9.140625" style="100"/>
    <col min="13554" max="13554" width="15.28515625" style="100" customWidth="1"/>
    <col min="13555" max="13803" width="9.140625" style="100"/>
    <col min="13804" max="13804" width="6" style="100" customWidth="1"/>
    <col min="13805" max="13805" width="36.28515625" style="100" customWidth="1"/>
    <col min="13806" max="13806" width="33" style="100" customWidth="1"/>
    <col min="13807" max="13807" width="16" style="100" customWidth="1"/>
    <col min="13808" max="13809" width="9.140625" style="100"/>
    <col min="13810" max="13810" width="15.28515625" style="100" customWidth="1"/>
    <col min="13811" max="14059" width="9.140625" style="100"/>
    <col min="14060" max="14060" width="6" style="100" customWidth="1"/>
    <col min="14061" max="14061" width="36.28515625" style="100" customWidth="1"/>
    <col min="14062" max="14062" width="33" style="100" customWidth="1"/>
    <col min="14063" max="14063" width="16" style="100" customWidth="1"/>
    <col min="14064" max="14065" width="9.140625" style="100"/>
    <col min="14066" max="14066" width="15.28515625" style="100" customWidth="1"/>
    <col min="14067" max="14315" width="9.140625" style="100"/>
    <col min="14316" max="14316" width="6" style="100" customWidth="1"/>
    <col min="14317" max="14317" width="36.28515625" style="100" customWidth="1"/>
    <col min="14318" max="14318" width="33" style="100" customWidth="1"/>
    <col min="14319" max="14319" width="16" style="100" customWidth="1"/>
    <col min="14320" max="14321" width="9.140625" style="100"/>
    <col min="14322" max="14322" width="15.28515625" style="100" customWidth="1"/>
    <col min="14323" max="14571" width="9.140625" style="100"/>
    <col min="14572" max="14572" width="6" style="100" customWidth="1"/>
    <col min="14573" max="14573" width="36.28515625" style="100" customWidth="1"/>
    <col min="14574" max="14574" width="33" style="100" customWidth="1"/>
    <col min="14575" max="14575" width="16" style="100" customWidth="1"/>
    <col min="14576" max="14577" width="9.140625" style="100"/>
    <col min="14578" max="14578" width="15.28515625" style="100" customWidth="1"/>
    <col min="14579" max="14827" width="9.140625" style="100"/>
    <col min="14828" max="14828" width="6" style="100" customWidth="1"/>
    <col min="14829" max="14829" width="36.28515625" style="100" customWidth="1"/>
    <col min="14830" max="14830" width="33" style="100" customWidth="1"/>
    <col min="14831" max="14831" width="16" style="100" customWidth="1"/>
    <col min="14832" max="14833" width="9.140625" style="100"/>
    <col min="14834" max="14834" width="15.28515625" style="100" customWidth="1"/>
    <col min="14835" max="15083" width="9.140625" style="100"/>
    <col min="15084" max="15084" width="6" style="100" customWidth="1"/>
    <col min="15085" max="15085" width="36.28515625" style="100" customWidth="1"/>
    <col min="15086" max="15086" width="33" style="100" customWidth="1"/>
    <col min="15087" max="15087" width="16" style="100" customWidth="1"/>
    <col min="15088" max="15089" width="9.140625" style="100"/>
    <col min="15090" max="15090" width="15.28515625" style="100" customWidth="1"/>
    <col min="15091" max="15339" width="9.140625" style="100"/>
    <col min="15340" max="15340" width="6" style="100" customWidth="1"/>
    <col min="15341" max="15341" width="36.28515625" style="100" customWidth="1"/>
    <col min="15342" max="15342" width="33" style="100" customWidth="1"/>
    <col min="15343" max="15343" width="16" style="100" customWidth="1"/>
    <col min="15344" max="15345" width="9.140625" style="100"/>
    <col min="15346" max="15346" width="15.28515625" style="100" customWidth="1"/>
    <col min="15347" max="15595" width="9.140625" style="100"/>
    <col min="15596" max="15596" width="6" style="100" customWidth="1"/>
    <col min="15597" max="15597" width="36.28515625" style="100" customWidth="1"/>
    <col min="15598" max="15598" width="33" style="100" customWidth="1"/>
    <col min="15599" max="15599" width="16" style="100" customWidth="1"/>
    <col min="15600" max="15601" width="9.140625" style="100"/>
    <col min="15602" max="15602" width="15.28515625" style="100" customWidth="1"/>
    <col min="15603" max="15851" width="9.140625" style="100"/>
    <col min="15852" max="15852" width="6" style="100" customWidth="1"/>
    <col min="15853" max="15853" width="36.28515625" style="100" customWidth="1"/>
    <col min="15854" max="15854" width="33" style="100" customWidth="1"/>
    <col min="15855" max="15855" width="16" style="100" customWidth="1"/>
    <col min="15856" max="15857" width="9.140625" style="100"/>
    <col min="15858" max="15858" width="15.28515625" style="100" customWidth="1"/>
    <col min="15859" max="16107" width="9.140625" style="100"/>
    <col min="16108" max="16108" width="6" style="100" customWidth="1"/>
    <col min="16109" max="16109" width="36.28515625" style="100" customWidth="1"/>
    <col min="16110" max="16110" width="33" style="100" customWidth="1"/>
    <col min="16111" max="16111" width="16" style="100" customWidth="1"/>
    <col min="16112" max="16113" width="9.140625" style="100"/>
    <col min="16114" max="16114" width="15.28515625" style="100" customWidth="1"/>
    <col min="16115" max="16384" width="9.140625" style="100"/>
  </cols>
  <sheetData>
    <row r="1" spans="1:8" ht="18">
      <c r="A1" s="229" t="s">
        <v>286</v>
      </c>
      <c r="B1" s="229"/>
      <c r="C1" s="229"/>
      <c r="D1" s="229"/>
      <c r="E1" s="229"/>
      <c r="F1" s="229"/>
      <c r="G1" s="229"/>
      <c r="H1" s="229"/>
    </row>
    <row r="2" spans="1:8" ht="18">
      <c r="A2" s="230" t="s">
        <v>4</v>
      </c>
      <c r="B2" s="230"/>
      <c r="C2" s="230"/>
      <c r="D2" s="230"/>
      <c r="E2" s="230"/>
      <c r="F2" s="230"/>
      <c r="G2" s="230"/>
      <c r="H2" s="230"/>
    </row>
    <row r="3" spans="1:8" ht="18">
      <c r="A3" s="230" t="s">
        <v>31</v>
      </c>
      <c r="B3" s="230"/>
      <c r="C3" s="230"/>
      <c r="D3" s="230"/>
      <c r="E3" s="230"/>
      <c r="F3" s="230"/>
      <c r="G3" s="230"/>
      <c r="H3" s="230"/>
    </row>
    <row r="4" spans="1:8" ht="18">
      <c r="A4" s="229" t="s">
        <v>284</v>
      </c>
      <c r="B4" s="229"/>
      <c r="C4" s="229"/>
      <c r="D4" s="229"/>
      <c r="E4" s="229"/>
      <c r="F4" s="229"/>
      <c r="G4" s="229"/>
      <c r="H4" s="229"/>
    </row>
    <row r="5" spans="1:8" ht="18">
      <c r="A5" s="113"/>
      <c r="B5" s="113"/>
      <c r="C5" s="113"/>
      <c r="D5" s="113"/>
      <c r="E5" s="113"/>
      <c r="F5" s="202"/>
      <c r="G5" s="202"/>
      <c r="H5" s="113"/>
    </row>
    <row r="6" spans="1:8">
      <c r="A6" s="231"/>
      <c r="B6" s="231"/>
      <c r="C6" s="231"/>
      <c r="D6" s="231"/>
      <c r="E6" s="231"/>
      <c r="F6" s="231"/>
      <c r="G6" s="231"/>
      <c r="H6" s="231"/>
    </row>
    <row r="7" spans="1:8">
      <c r="A7" s="186"/>
      <c r="B7" s="186"/>
      <c r="C7" s="186"/>
      <c r="D7" s="186"/>
      <c r="E7" s="186"/>
      <c r="F7" s="203"/>
      <c r="G7" s="203"/>
      <c r="H7" s="186"/>
    </row>
    <row r="8" spans="1:8">
      <c r="B8" s="227" t="s">
        <v>270</v>
      </c>
      <c r="C8" s="227"/>
      <c r="D8" s="227"/>
      <c r="E8" s="227"/>
      <c r="F8" s="227"/>
      <c r="G8" s="227"/>
      <c r="H8" s="227"/>
    </row>
    <row r="9" spans="1:8" ht="75">
      <c r="B9" s="2"/>
      <c r="C9" s="14" t="s">
        <v>271</v>
      </c>
      <c r="D9" s="14" t="s">
        <v>272</v>
      </c>
      <c r="E9" s="14" t="s">
        <v>273</v>
      </c>
      <c r="F9" s="14" t="s">
        <v>272</v>
      </c>
      <c r="G9" s="14" t="s">
        <v>273</v>
      </c>
      <c r="H9" s="187" t="s">
        <v>274</v>
      </c>
    </row>
    <row r="10" spans="1:8">
      <c r="B10" s="2"/>
      <c r="C10" s="188" t="s">
        <v>275</v>
      </c>
      <c r="D10" s="188"/>
      <c r="E10" s="188"/>
      <c r="F10" s="200"/>
      <c r="G10" s="200"/>
      <c r="H10" s="189" t="s">
        <v>15</v>
      </c>
    </row>
    <row r="11" spans="1:8">
      <c r="B11" s="190" t="s">
        <v>276</v>
      </c>
      <c r="C11" s="101"/>
      <c r="D11" s="101"/>
      <c r="E11" s="101"/>
      <c r="F11" s="101"/>
      <c r="G11" s="101"/>
    </row>
    <row r="12" spans="1:8">
      <c r="B12" s="191" t="s">
        <v>277</v>
      </c>
      <c r="C12" s="192"/>
      <c r="D12" s="192"/>
      <c r="E12" s="122"/>
      <c r="F12" s="122"/>
      <c r="G12" s="122"/>
      <c r="H12" s="193"/>
    </row>
    <row r="13" spans="1:8">
      <c r="B13" s="194" t="s">
        <v>278</v>
      </c>
      <c r="C13" s="192">
        <f>'CIVIL EST'!F16</f>
        <v>3012814.31</v>
      </c>
      <c r="D13" s="195"/>
      <c r="E13" s="192"/>
      <c r="F13" s="192"/>
      <c r="G13" s="192"/>
      <c r="H13" s="204">
        <f>C13+C14</f>
        <v>3196414.31</v>
      </c>
    </row>
    <row r="14" spans="1:8">
      <c r="B14" s="194" t="s">
        <v>279</v>
      </c>
      <c r="C14" s="206">
        <f>'CIVIL EST'!F25</f>
        <v>183600</v>
      </c>
      <c r="D14" s="192"/>
      <c r="E14" s="192"/>
      <c r="F14" s="192"/>
      <c r="G14" s="192"/>
      <c r="H14" s="204"/>
    </row>
    <row r="15" spans="1:8">
      <c r="B15" s="194"/>
      <c r="C15" s="192"/>
      <c r="D15" s="192"/>
      <c r="E15" s="192"/>
      <c r="F15" s="192"/>
      <c r="G15" s="192"/>
      <c r="H15" s="204"/>
    </row>
    <row r="16" spans="1:8">
      <c r="B16" s="190" t="s">
        <v>282</v>
      </c>
      <c r="C16" s="192"/>
      <c r="D16" s="192"/>
      <c r="E16" s="192"/>
      <c r="F16" s="192"/>
      <c r="G16" s="192"/>
      <c r="H16" s="204"/>
    </row>
    <row r="17" spans="2:8">
      <c r="B17" s="191" t="s">
        <v>277</v>
      </c>
      <c r="C17" s="192"/>
      <c r="D17" s="192"/>
      <c r="E17" s="192"/>
      <c r="F17" s="192"/>
      <c r="G17" s="192"/>
      <c r="H17" s="204"/>
    </row>
    <row r="18" spans="2:8">
      <c r="B18" s="194" t="s">
        <v>278</v>
      </c>
      <c r="C18" s="192">
        <f>'Rehabil( est)'!F14</f>
        <v>646583.33100000001</v>
      </c>
      <c r="D18" s="192"/>
      <c r="E18" s="192"/>
      <c r="F18" s="192"/>
      <c r="G18" s="192"/>
      <c r="H18" s="204">
        <f>C18+C19</f>
        <v>17307724.131000001</v>
      </c>
    </row>
    <row r="19" spans="2:8">
      <c r="B19" s="194" t="s">
        <v>279</v>
      </c>
      <c r="C19" s="207">
        <f>'Rehabil( est)'!F63</f>
        <v>16661140.800000001</v>
      </c>
      <c r="D19" s="192"/>
      <c r="E19" s="192"/>
      <c r="F19" s="192"/>
      <c r="G19" s="192"/>
      <c r="H19" s="204"/>
    </row>
    <row r="20" spans="2:8">
      <c r="B20" s="194"/>
      <c r="C20" s="195"/>
      <c r="D20" s="192"/>
      <c r="E20" s="192"/>
      <c r="F20" s="192"/>
      <c r="G20" s="192"/>
      <c r="H20" s="204"/>
    </row>
    <row r="21" spans="2:8">
      <c r="B21" s="191" t="s">
        <v>283</v>
      </c>
      <c r="C21" s="192"/>
      <c r="D21" s="192"/>
      <c r="E21" s="192"/>
      <c r="F21" s="192"/>
      <c r="G21" s="192"/>
      <c r="H21" s="204"/>
    </row>
    <row r="22" spans="2:8">
      <c r="B22" s="194" t="s">
        <v>278</v>
      </c>
      <c r="C22" s="192">
        <f>'Rehabil( est)'!F27</f>
        <v>171165.67199999999</v>
      </c>
      <c r="D22" s="192"/>
      <c r="E22" s="192"/>
      <c r="F22" s="192"/>
      <c r="G22" s="192"/>
      <c r="H22" s="204">
        <f>C22+C23</f>
        <v>1041514.172</v>
      </c>
    </row>
    <row r="23" spans="2:8">
      <c r="B23" s="194" t="s">
        <v>279</v>
      </c>
      <c r="C23" s="207">
        <f>'Rehabil( est)'!F97</f>
        <v>870348.5</v>
      </c>
      <c r="D23" s="192"/>
      <c r="E23" s="192"/>
      <c r="F23" s="192"/>
      <c r="G23" s="192"/>
      <c r="H23" s="204"/>
    </row>
    <row r="24" spans="2:8">
      <c r="B24" s="194"/>
      <c r="C24" s="195"/>
      <c r="D24" s="192"/>
      <c r="E24" s="192"/>
      <c r="F24" s="192"/>
      <c r="G24" s="192"/>
      <c r="H24" s="204"/>
    </row>
    <row r="25" spans="2:8">
      <c r="B25" s="191" t="s">
        <v>281</v>
      </c>
      <c r="C25" s="192"/>
      <c r="D25" s="195"/>
      <c r="E25" s="192"/>
      <c r="F25" s="192"/>
      <c r="G25" s="192"/>
      <c r="H25" s="204"/>
    </row>
    <row r="26" spans="2:8">
      <c r="B26" s="194" t="s">
        <v>278</v>
      </c>
      <c r="C26" s="192">
        <f>'Rehabil( est)'!F38</f>
        <v>308371.20000000001</v>
      </c>
      <c r="D26" s="195" t="s">
        <v>280</v>
      </c>
      <c r="E26" s="192"/>
      <c r="F26" s="192"/>
      <c r="G26" s="192"/>
      <c r="H26" s="204">
        <f>C26+C27</f>
        <v>541408.80000000005</v>
      </c>
    </row>
    <row r="27" spans="2:8">
      <c r="B27" s="194" t="s">
        <v>279</v>
      </c>
      <c r="C27" s="206">
        <f>'Rehabil( est)'!F104</f>
        <v>233037.59999999998</v>
      </c>
      <c r="D27" s="195"/>
      <c r="E27" s="101"/>
      <c r="F27" s="101"/>
      <c r="G27" s="101"/>
      <c r="H27" s="204"/>
    </row>
    <row r="28" spans="2:8">
      <c r="B28" s="194"/>
      <c r="C28" s="192"/>
      <c r="D28" s="192"/>
      <c r="E28" s="192"/>
      <c r="F28" s="192"/>
      <c r="G28" s="192"/>
      <c r="H28" s="204"/>
    </row>
    <row r="29" spans="2:8">
      <c r="B29" s="194"/>
      <c r="C29" s="192"/>
      <c r="D29" s="192"/>
      <c r="E29" s="192"/>
      <c r="F29" s="192"/>
      <c r="G29" s="192"/>
      <c r="H29" s="204"/>
    </row>
    <row r="30" spans="2:8">
      <c r="B30" s="228" t="s">
        <v>3</v>
      </c>
      <c r="C30" s="228"/>
      <c r="D30" s="228"/>
      <c r="E30" s="228"/>
      <c r="F30" s="201"/>
      <c r="G30" s="201"/>
      <c r="H30" s="204">
        <f>SUM(H12:H29)</f>
        <v>22087061.412999999</v>
      </c>
    </row>
    <row r="31" spans="2:8">
      <c r="H31" s="205"/>
    </row>
    <row r="32" spans="2:8">
      <c r="C32" s="196"/>
      <c r="H32" s="205"/>
    </row>
    <row r="33" spans="5:8">
      <c r="E33" s="196"/>
      <c r="F33" s="196"/>
      <c r="G33" s="196"/>
      <c r="H33" s="205"/>
    </row>
    <row r="35" spans="5:8">
      <c r="E35" s="196"/>
      <c r="F35" s="196"/>
      <c r="G35" s="196"/>
    </row>
  </sheetData>
  <mergeCells count="7">
    <mergeCell ref="B8:H8"/>
    <mergeCell ref="B30:E30"/>
    <mergeCell ref="A1:H1"/>
    <mergeCell ref="A2:H2"/>
    <mergeCell ref="A3:H3"/>
    <mergeCell ref="A4:H4"/>
    <mergeCell ref="A6:H6"/>
  </mergeCells>
  <pageMargins left="0.7" right="0.7" top="0.75" bottom="0.75" header="0.3" footer="0.3"/>
  <pageSetup paperSize="9" scale="75" orientation="portrait" r:id="rId1"/>
  <drawing r:id="rId2"/>
</worksheet>
</file>

<file path=xl/worksheets/sheet2.xml><?xml version="1.0" encoding="utf-8"?>
<worksheet xmlns="http://schemas.openxmlformats.org/spreadsheetml/2006/main" xmlns:r="http://schemas.openxmlformats.org/officeDocument/2006/relationships">
  <dimension ref="A1:H107"/>
  <sheetViews>
    <sheetView view="pageBreakPreview" zoomScale="110" zoomScaleSheetLayoutView="110" workbookViewId="0">
      <selection activeCell="J35" sqref="J35"/>
    </sheetView>
  </sheetViews>
  <sheetFormatPr defaultRowHeight="15"/>
  <cols>
    <col min="1" max="1" width="4.85546875" style="33" customWidth="1"/>
    <col min="2" max="2" width="45.42578125" style="1" customWidth="1"/>
    <col min="3" max="3" width="7.42578125" style="1" customWidth="1"/>
    <col min="4" max="4" width="8.28515625" style="68" customWidth="1"/>
    <col min="5" max="5" width="9" style="1" customWidth="1"/>
    <col min="6" max="6" width="13.140625" style="1" customWidth="1"/>
    <col min="7" max="8" width="9.140625" customWidth="1"/>
  </cols>
  <sheetData>
    <row r="1" spans="1:6" ht="18" customHeight="1">
      <c r="A1" s="230" t="s">
        <v>286</v>
      </c>
      <c r="B1" s="230"/>
      <c r="C1" s="230"/>
      <c r="D1" s="230"/>
      <c r="E1" s="230"/>
      <c r="F1" s="230"/>
    </row>
    <row r="2" spans="1:6" ht="18">
      <c r="A2" s="229" t="s">
        <v>4</v>
      </c>
      <c r="B2" s="229"/>
      <c r="C2" s="229"/>
      <c r="D2" s="229"/>
      <c r="E2" s="229"/>
      <c r="F2" s="229"/>
    </row>
    <row r="3" spans="1:6" ht="18">
      <c r="A3" s="229" t="s">
        <v>104</v>
      </c>
      <c r="B3" s="229"/>
      <c r="C3" s="229"/>
      <c r="D3" s="229"/>
      <c r="E3" s="229"/>
      <c r="F3" s="229"/>
    </row>
    <row r="4" spans="1:6" ht="18">
      <c r="A4" s="229" t="s">
        <v>5</v>
      </c>
      <c r="B4" s="229"/>
      <c r="C4" s="229"/>
      <c r="D4" s="229"/>
      <c r="E4" s="229"/>
      <c r="F4" s="229"/>
    </row>
    <row r="5" spans="1:6" ht="18" customHeight="1">
      <c r="A5" s="230" t="s">
        <v>210</v>
      </c>
      <c r="B5" s="230"/>
      <c r="C5" s="230"/>
      <c r="D5" s="230"/>
      <c r="E5" s="230"/>
      <c r="F5" s="230"/>
    </row>
    <row r="6" spans="1:6" ht="25.5" customHeight="1">
      <c r="A6" s="30" t="s">
        <v>6</v>
      </c>
      <c r="B6" s="257" t="s">
        <v>7</v>
      </c>
      <c r="C6" s="257"/>
      <c r="D6" s="257"/>
      <c r="E6" s="257"/>
      <c r="F6" s="257"/>
    </row>
    <row r="7" spans="1:6" ht="15.75">
      <c r="A7" s="243" t="s">
        <v>122</v>
      </c>
      <c r="B7" s="243"/>
      <c r="C7" s="243"/>
      <c r="D7" s="243"/>
      <c r="E7" s="243"/>
      <c r="F7" s="243"/>
    </row>
    <row r="8" spans="1:6">
      <c r="A8" s="258" t="s">
        <v>9</v>
      </c>
      <c r="B8" s="259" t="s">
        <v>10</v>
      </c>
      <c r="C8" s="259" t="s">
        <v>11</v>
      </c>
      <c r="D8" s="260" t="s">
        <v>12</v>
      </c>
      <c r="E8" s="12" t="s">
        <v>13</v>
      </c>
      <c r="F8" s="261" t="s">
        <v>14</v>
      </c>
    </row>
    <row r="9" spans="1:6">
      <c r="A9" s="258"/>
      <c r="B9" s="259"/>
      <c r="C9" s="259"/>
      <c r="D9" s="260"/>
      <c r="E9" s="13" t="s">
        <v>15</v>
      </c>
      <c r="F9" s="262"/>
    </row>
    <row r="10" spans="1:6" s="1" customFormat="1" ht="66.75" customHeight="1">
      <c r="A10" s="263">
        <v>1</v>
      </c>
      <c r="B10" s="53" t="s">
        <v>114</v>
      </c>
      <c r="C10" s="51" t="s">
        <v>113</v>
      </c>
      <c r="D10" s="98">
        <f>'Rehabil (m.s)'!AM7</f>
        <v>10857</v>
      </c>
      <c r="E10" s="54">
        <v>1328.25</v>
      </c>
      <c r="F10" s="55">
        <f t="shared" ref="F10:F11" si="0">D10*E10/100</f>
        <v>144208.10250000001</v>
      </c>
    </row>
    <row r="11" spans="1:6" s="1" customFormat="1" ht="17.25" customHeight="1">
      <c r="A11" s="264"/>
      <c r="B11" s="53" t="s">
        <v>115</v>
      </c>
      <c r="C11" s="51" t="s">
        <v>113</v>
      </c>
      <c r="D11" s="98">
        <f>D10</f>
        <v>10857</v>
      </c>
      <c r="E11" s="54">
        <v>619.85</v>
      </c>
      <c r="F11" s="55">
        <f t="shared" si="0"/>
        <v>67297.114499999996</v>
      </c>
    </row>
    <row r="12" spans="1:6" s="1" customFormat="1" ht="42" customHeight="1">
      <c r="A12" s="256">
        <v>2</v>
      </c>
      <c r="B12" s="50" t="s">
        <v>116</v>
      </c>
      <c r="C12" s="51"/>
      <c r="D12" s="51"/>
      <c r="E12" s="51"/>
      <c r="F12" s="102"/>
    </row>
    <row r="13" spans="1:6" s="1" customFormat="1" ht="16.5" customHeight="1">
      <c r="A13" s="256"/>
      <c r="B13" s="50" t="s">
        <v>117</v>
      </c>
      <c r="C13" s="51" t="s">
        <v>113</v>
      </c>
      <c r="D13" s="51">
        <f>'Rehabil (m.s)'!AM12</f>
        <v>13282.8</v>
      </c>
      <c r="E13" s="103">
        <v>3275.5</v>
      </c>
      <c r="F13" s="52">
        <f>D13*E13/100</f>
        <v>435078.114</v>
      </c>
    </row>
    <row r="14" spans="1:6" s="1" customFormat="1">
      <c r="A14" s="83"/>
      <c r="B14" s="50"/>
      <c r="C14" s="51"/>
      <c r="D14" s="51"/>
      <c r="E14" s="87" t="s">
        <v>141</v>
      </c>
      <c r="F14" s="88">
        <f>SUM(F10:F13)</f>
        <v>646583.33100000001</v>
      </c>
    </row>
    <row r="15" spans="1:6" s="234" customFormat="1" ht="12.75">
      <c r="A15" s="232"/>
      <c r="B15" s="233"/>
      <c r="C15" s="233"/>
      <c r="D15" s="233"/>
      <c r="E15" s="233"/>
      <c r="F15" s="233"/>
    </row>
    <row r="16" spans="1:6">
      <c r="A16" s="32" t="s">
        <v>83</v>
      </c>
      <c r="B16" s="29" t="s">
        <v>84</v>
      </c>
      <c r="C16" s="31"/>
      <c r="D16" s="67"/>
      <c r="E16" s="2"/>
      <c r="F16" s="2"/>
    </row>
    <row r="17" spans="1:6" ht="118.5" customHeight="1">
      <c r="A17" s="66">
        <v>1</v>
      </c>
      <c r="B17" s="23" t="s">
        <v>35</v>
      </c>
      <c r="C17" s="17" t="s">
        <v>17</v>
      </c>
      <c r="D17" s="26">
        <f>'Rehabil (m.s)'!AM32</f>
        <v>7.1999999999999993</v>
      </c>
      <c r="E17" s="18">
        <v>6166.6</v>
      </c>
      <c r="F17" s="19">
        <f>D17*E17</f>
        <v>44399.519999999997</v>
      </c>
    </row>
    <row r="18" spans="1:6" ht="40.5" customHeight="1">
      <c r="A18" s="66">
        <v>2</v>
      </c>
      <c r="B18" s="104" t="s">
        <v>38</v>
      </c>
      <c r="C18" s="17" t="s">
        <v>17</v>
      </c>
      <c r="D18" s="26">
        <f>'Rehabil (m.s)'!AM35</f>
        <v>12</v>
      </c>
      <c r="E18" s="18">
        <v>169.4</v>
      </c>
      <c r="F18" s="24">
        <f t="shared" ref="F18" si="1">D18*E18</f>
        <v>2032.8000000000002</v>
      </c>
    </row>
    <row r="19" spans="1:6" s="1" customFormat="1" ht="140.25">
      <c r="A19" s="66">
        <v>3</v>
      </c>
      <c r="B19" s="45" t="s">
        <v>36</v>
      </c>
      <c r="C19" s="17" t="s">
        <v>17</v>
      </c>
      <c r="D19" s="26">
        <f>'Rehabil (m.s)'!AM36</f>
        <v>12</v>
      </c>
      <c r="E19" s="18">
        <v>4253.8999999999996</v>
      </c>
      <c r="F19" s="19">
        <f>D19*E19</f>
        <v>51046.799999999996</v>
      </c>
    </row>
    <row r="20" spans="1:6" s="1" customFormat="1" ht="38.25">
      <c r="A20" s="66">
        <v>4</v>
      </c>
      <c r="B20" s="45" t="s">
        <v>37</v>
      </c>
      <c r="C20" s="17" t="s">
        <v>17</v>
      </c>
      <c r="D20" s="26">
        <f>'Rehabil (m.s)'!AM37</f>
        <v>12</v>
      </c>
      <c r="E20" s="18">
        <v>938.47</v>
      </c>
      <c r="F20" s="19">
        <f>D20*E20</f>
        <v>11261.64</v>
      </c>
    </row>
    <row r="21" spans="1:6" s="1" customFormat="1" ht="30" customHeight="1">
      <c r="A21" s="66">
        <v>5</v>
      </c>
      <c r="B21" s="45" t="s">
        <v>39</v>
      </c>
      <c r="C21" s="17" t="s">
        <v>17</v>
      </c>
      <c r="D21" s="26">
        <f>'Rehabil (m.s)'!AM38</f>
        <v>12</v>
      </c>
      <c r="E21" s="18">
        <v>3432</v>
      </c>
      <c r="F21" s="19">
        <f t="shared" ref="F21" si="2">D21*E21</f>
        <v>41184</v>
      </c>
    </row>
    <row r="22" spans="1:6" s="1" customFormat="1">
      <c r="A22" s="240">
        <v>6</v>
      </c>
      <c r="B22" s="238" t="s">
        <v>34</v>
      </c>
      <c r="C22" s="20"/>
      <c r="D22" s="197"/>
      <c r="E22" s="21"/>
      <c r="F22" s="22"/>
    </row>
    <row r="23" spans="1:6" s="1" customFormat="1">
      <c r="A23" s="241"/>
      <c r="B23" s="239"/>
      <c r="C23" s="46" t="s">
        <v>17</v>
      </c>
      <c r="D23" s="198">
        <f>'Rehabil (m.s)'!AM39</f>
        <v>12</v>
      </c>
      <c r="E23" s="47">
        <v>1109.46</v>
      </c>
      <c r="F23" s="81">
        <f>D23*E23</f>
        <v>13313.52</v>
      </c>
    </row>
    <row r="24" spans="1:6" s="1" customFormat="1" ht="38.25">
      <c r="A24" s="240">
        <v>7</v>
      </c>
      <c r="B24" s="45" t="s">
        <v>40</v>
      </c>
      <c r="C24" s="17"/>
      <c r="D24" s="17"/>
      <c r="E24" s="18"/>
      <c r="F24" s="19"/>
    </row>
    <row r="25" spans="1:6" s="1" customFormat="1">
      <c r="A25" s="242"/>
      <c r="B25" s="45" t="s">
        <v>41</v>
      </c>
      <c r="C25" s="17" t="s">
        <v>17</v>
      </c>
      <c r="D25" s="26">
        <f>'Rehabil (m.s)'!AM40</f>
        <v>4.8</v>
      </c>
      <c r="E25" s="18">
        <v>695.42</v>
      </c>
      <c r="F25" s="19">
        <f t="shared" ref="F25:F30" si="3">D25*E25</f>
        <v>3338.0159999999996</v>
      </c>
    </row>
    <row r="26" spans="1:6" s="1" customFormat="1">
      <c r="A26" s="241"/>
      <c r="B26" s="45" t="s">
        <v>42</v>
      </c>
      <c r="C26" s="17" t="s">
        <v>17</v>
      </c>
      <c r="D26" s="26">
        <f>D25</f>
        <v>4.8</v>
      </c>
      <c r="E26" s="18">
        <v>956.12</v>
      </c>
      <c r="F26" s="19">
        <f t="shared" si="3"/>
        <v>4589.3760000000002</v>
      </c>
    </row>
    <row r="27" spans="1:6" s="1" customFormat="1">
      <c r="A27" s="66"/>
      <c r="B27" s="90"/>
      <c r="C27" s="17"/>
      <c r="D27" s="17"/>
      <c r="E27" s="82" t="s">
        <v>141</v>
      </c>
      <c r="F27" s="65">
        <f>SUM(F17:F26)</f>
        <v>171165.67199999999</v>
      </c>
    </row>
    <row r="28" spans="1:6" s="241" customFormat="1">
      <c r="A28" s="247"/>
      <c r="B28" s="248"/>
      <c r="C28" s="248"/>
      <c r="D28" s="248"/>
      <c r="E28" s="248"/>
      <c r="F28" s="248"/>
    </row>
    <row r="29" spans="1:6" s="1" customFormat="1">
      <c r="A29" s="32" t="s">
        <v>93</v>
      </c>
      <c r="B29" s="29" t="s">
        <v>94</v>
      </c>
      <c r="C29" s="17"/>
      <c r="D29" s="17"/>
      <c r="E29" s="18"/>
      <c r="F29" s="24"/>
    </row>
    <row r="30" spans="1:6" s="1" customFormat="1" ht="38.25">
      <c r="A30" s="66">
        <v>1</v>
      </c>
      <c r="B30" s="7" t="s">
        <v>21</v>
      </c>
      <c r="C30" s="4" t="s">
        <v>22</v>
      </c>
      <c r="D30" s="199">
        <f>'Rehabil (m.s)'!AM48</f>
        <v>66</v>
      </c>
      <c r="E30" s="8">
        <v>54</v>
      </c>
      <c r="F30" s="6">
        <f t="shared" si="3"/>
        <v>3564</v>
      </c>
    </row>
    <row r="31" spans="1:6" s="1" customFormat="1" ht="39" customHeight="1">
      <c r="A31" s="66">
        <v>2</v>
      </c>
      <c r="B31" s="3" t="s">
        <v>18</v>
      </c>
      <c r="C31" s="4" t="s">
        <v>19</v>
      </c>
      <c r="D31" s="199">
        <f>'Rehabil (m.s)'!AM49</f>
        <v>48</v>
      </c>
      <c r="E31" s="5">
        <v>1130</v>
      </c>
      <c r="F31" s="6">
        <f>D31*E31</f>
        <v>54240</v>
      </c>
    </row>
    <row r="32" spans="1:6" s="1" customFormat="1" ht="63.75">
      <c r="A32" s="66">
        <v>3</v>
      </c>
      <c r="B32" s="7" t="s">
        <v>20</v>
      </c>
      <c r="C32" s="4" t="s">
        <v>19</v>
      </c>
      <c r="D32" s="199">
        <f>'Rehabil (m.s)'!AM50</f>
        <v>199.2</v>
      </c>
      <c r="E32" s="5">
        <v>985</v>
      </c>
      <c r="F32" s="6">
        <f t="shared" ref="F32:F37" si="4">D32*E32</f>
        <v>196212</v>
      </c>
    </row>
    <row r="33" spans="1:6" s="1" customFormat="1" ht="38.25">
      <c r="A33" s="66">
        <v>4</v>
      </c>
      <c r="B33" s="7" t="s">
        <v>21</v>
      </c>
      <c r="C33" s="4" t="s">
        <v>22</v>
      </c>
      <c r="D33" s="199">
        <f>'Rehabil (m.s)'!AM51</f>
        <v>436.8</v>
      </c>
      <c r="E33" s="8">
        <v>54</v>
      </c>
      <c r="F33" s="6">
        <f t="shared" si="4"/>
        <v>23587.200000000001</v>
      </c>
    </row>
    <row r="34" spans="1:6" s="1" customFormat="1" ht="38.25">
      <c r="A34" s="66">
        <v>5</v>
      </c>
      <c r="B34" s="7" t="s">
        <v>23</v>
      </c>
      <c r="C34" s="4" t="s">
        <v>22</v>
      </c>
      <c r="D34" s="199">
        <f>'Rehabil (m.s)'!AM52</f>
        <v>56.4</v>
      </c>
      <c r="E34" s="9">
        <v>83</v>
      </c>
      <c r="F34" s="6">
        <f t="shared" si="4"/>
        <v>4681.2</v>
      </c>
    </row>
    <row r="35" spans="1:6" s="1" customFormat="1" ht="38.25">
      <c r="A35" s="66">
        <v>6</v>
      </c>
      <c r="B35" s="7" t="s">
        <v>24</v>
      </c>
      <c r="C35" s="4" t="s">
        <v>22</v>
      </c>
      <c r="D35" s="199">
        <f>'Rehabil (m.s)'!AM53</f>
        <v>51.6</v>
      </c>
      <c r="E35" s="8">
        <v>151</v>
      </c>
      <c r="F35" s="6">
        <f t="shared" si="4"/>
        <v>7791.6</v>
      </c>
    </row>
    <row r="36" spans="1:6" s="1" customFormat="1" ht="25.5">
      <c r="A36" s="66">
        <v>7</v>
      </c>
      <c r="B36" s="7" t="s">
        <v>25</v>
      </c>
      <c r="C36" s="4" t="s">
        <v>22</v>
      </c>
      <c r="D36" s="199">
        <f>'Rehabil (m.s)'!AM54</f>
        <v>33.6</v>
      </c>
      <c r="E36" s="8">
        <v>72</v>
      </c>
      <c r="F36" s="6">
        <f t="shared" si="4"/>
        <v>2419.2000000000003</v>
      </c>
    </row>
    <row r="37" spans="1:6" s="1" customFormat="1" ht="25.5">
      <c r="A37" s="66">
        <v>8</v>
      </c>
      <c r="B37" s="7" t="s">
        <v>26</v>
      </c>
      <c r="C37" s="4" t="s">
        <v>22</v>
      </c>
      <c r="D37" s="199">
        <f>'Rehabil (m.s)'!AM56</f>
        <v>226.79999999999998</v>
      </c>
      <c r="E37" s="8">
        <v>70</v>
      </c>
      <c r="F37" s="6">
        <f t="shared" si="4"/>
        <v>15875.999999999998</v>
      </c>
    </row>
    <row r="38" spans="1:6" s="1" customFormat="1">
      <c r="A38" s="244" t="s">
        <v>124</v>
      </c>
      <c r="B38" s="245"/>
      <c r="C38" s="245"/>
      <c r="D38" s="245"/>
      <c r="E38" s="246"/>
      <c r="F38" s="65">
        <f>SUM(F30:F37)</f>
        <v>308371.20000000001</v>
      </c>
    </row>
    <row r="39" spans="1:6" s="1" customFormat="1" ht="15.75">
      <c r="A39" s="243" t="s">
        <v>123</v>
      </c>
      <c r="B39" s="243"/>
      <c r="C39" s="243"/>
      <c r="D39" s="243"/>
      <c r="E39" s="243"/>
      <c r="F39" s="243"/>
    </row>
    <row r="40" spans="1:6" s="1" customFormat="1" ht="15.75">
      <c r="A40" s="80" t="s">
        <v>33</v>
      </c>
      <c r="B40" s="80" t="s">
        <v>142</v>
      </c>
      <c r="C40" s="80"/>
      <c r="D40" s="80"/>
      <c r="E40" s="80"/>
      <c r="F40" s="80"/>
    </row>
    <row r="41" spans="1:6" s="1" customFormat="1" ht="38.25">
      <c r="A41" s="120">
        <v>1</v>
      </c>
      <c r="B41" s="118" t="s">
        <v>143</v>
      </c>
      <c r="C41" s="119" t="s">
        <v>65</v>
      </c>
      <c r="D41" s="97">
        <f>'Rehabil (m.s)'!AM9</f>
        <v>5492.4</v>
      </c>
      <c r="E41" s="208">
        <v>202</v>
      </c>
      <c r="F41" s="209">
        <f t="shared" ref="F41:F62" si="5">D41*E41</f>
        <v>1109464.7999999998</v>
      </c>
    </row>
    <row r="42" spans="1:6" s="1" customFormat="1">
      <c r="A42" s="120">
        <v>2</v>
      </c>
      <c r="B42" s="118" t="s">
        <v>111</v>
      </c>
      <c r="C42" s="119" t="s">
        <v>65</v>
      </c>
      <c r="D42" s="121">
        <f>'Rehabil (m.s)'!AM10</f>
        <v>432</v>
      </c>
      <c r="E42" s="210">
        <v>110</v>
      </c>
      <c r="F42" s="209">
        <f t="shared" si="5"/>
        <v>47520</v>
      </c>
    </row>
    <row r="43" spans="1:6" s="1" customFormat="1" ht="38.25">
      <c r="A43" s="120">
        <v>3</v>
      </c>
      <c r="B43" s="123" t="s">
        <v>144</v>
      </c>
      <c r="C43" s="119" t="s">
        <v>65</v>
      </c>
      <c r="D43" s="121">
        <f>'Rehabil (m.s)'!AM5</f>
        <v>4489.2</v>
      </c>
      <c r="E43" s="210">
        <v>84</v>
      </c>
      <c r="F43" s="209">
        <f t="shared" si="5"/>
        <v>377092.8</v>
      </c>
    </row>
    <row r="44" spans="1:6" s="1" customFormat="1" ht="63.75">
      <c r="A44" s="120">
        <v>4</v>
      </c>
      <c r="B44" s="123" t="s">
        <v>145</v>
      </c>
      <c r="C44" s="119" t="s">
        <v>65</v>
      </c>
      <c r="D44" s="121">
        <f>'Rehabil (m.s)'!AM6</f>
        <v>15510</v>
      </c>
      <c r="E44" s="210">
        <v>91</v>
      </c>
      <c r="F44" s="209">
        <f t="shared" si="5"/>
        <v>1411410</v>
      </c>
    </row>
    <row r="45" spans="1:6" s="1" customFormat="1" ht="76.5">
      <c r="A45" s="112">
        <v>5</v>
      </c>
      <c r="B45" s="124" t="s">
        <v>146</v>
      </c>
      <c r="C45" s="84" t="s">
        <v>118</v>
      </c>
      <c r="D45" s="85">
        <f>'Rehabil (m.s)'!AM18+'Rehabil (m.s)'!AM19</f>
        <v>747.59999999999991</v>
      </c>
      <c r="E45" s="211">
        <v>1850</v>
      </c>
      <c r="F45" s="209">
        <f t="shared" si="5"/>
        <v>1383059.9999999998</v>
      </c>
    </row>
    <row r="46" spans="1:6" s="1" customFormat="1" ht="38.25">
      <c r="A46" s="117">
        <v>6</v>
      </c>
      <c r="B46" s="123" t="s">
        <v>147</v>
      </c>
      <c r="C46" s="51" t="s">
        <v>118</v>
      </c>
      <c r="D46" s="57">
        <f>'Rehabil (m.s)'!AM24</f>
        <v>869.4</v>
      </c>
      <c r="E46" s="212">
        <v>64</v>
      </c>
      <c r="F46" s="209">
        <f t="shared" si="5"/>
        <v>55641.599999999999</v>
      </c>
    </row>
    <row r="47" spans="1:6" s="1" customFormat="1" ht="38.25">
      <c r="A47" s="117">
        <v>7</v>
      </c>
      <c r="B47" s="123" t="s">
        <v>148</v>
      </c>
      <c r="C47" s="51" t="s">
        <v>118</v>
      </c>
      <c r="D47" s="57">
        <f>'Rehabil (m.s)'!AM25</f>
        <v>3628.7999999999997</v>
      </c>
      <c r="E47" s="212">
        <v>64</v>
      </c>
      <c r="F47" s="209">
        <f t="shared" si="5"/>
        <v>232243.19999999998</v>
      </c>
    </row>
    <row r="48" spans="1:6" s="1" customFormat="1" ht="51">
      <c r="A48" s="117">
        <v>8</v>
      </c>
      <c r="B48" s="123" t="s">
        <v>149</v>
      </c>
      <c r="C48" s="51" t="s">
        <v>118</v>
      </c>
      <c r="D48" s="57">
        <f>'Rehabil (m.s)'!AM27</f>
        <v>2337.6</v>
      </c>
      <c r="E48" s="212">
        <v>24</v>
      </c>
      <c r="F48" s="209">
        <f t="shared" si="5"/>
        <v>56102.399999999994</v>
      </c>
    </row>
    <row r="49" spans="1:8" s="10" customFormat="1" ht="25.5">
      <c r="A49" s="117">
        <v>9</v>
      </c>
      <c r="B49" s="118" t="s">
        <v>150</v>
      </c>
      <c r="C49" s="119" t="s">
        <v>151</v>
      </c>
      <c r="D49" s="97">
        <v>1400</v>
      </c>
      <c r="E49" s="213">
        <v>1817</v>
      </c>
      <c r="F49" s="209">
        <f t="shared" si="5"/>
        <v>2543800</v>
      </c>
    </row>
    <row r="50" spans="1:8" s="1" customFormat="1" ht="78.75" customHeight="1">
      <c r="A50" s="86">
        <v>10</v>
      </c>
      <c r="B50" s="123" t="s">
        <v>192</v>
      </c>
      <c r="C50" s="51" t="s">
        <v>118</v>
      </c>
      <c r="D50" s="57">
        <f>'Rehabil (m.s)'!AM8</f>
        <v>8998.7999999999993</v>
      </c>
      <c r="E50" s="212">
        <v>177</v>
      </c>
      <c r="F50" s="209">
        <f t="shared" si="5"/>
        <v>1592787.5999999999</v>
      </c>
    </row>
    <row r="51" spans="1:8" s="1" customFormat="1" ht="51">
      <c r="A51" s="86">
        <v>11</v>
      </c>
      <c r="B51" s="123" t="s">
        <v>193</v>
      </c>
      <c r="C51" s="51" t="s">
        <v>118</v>
      </c>
      <c r="D51" s="57">
        <f>'Rehabil (m.s)'!AM13</f>
        <v>13282.8</v>
      </c>
      <c r="E51" s="212">
        <v>282</v>
      </c>
      <c r="F51" s="209">
        <f t="shared" si="5"/>
        <v>3745749.5999999996</v>
      </c>
    </row>
    <row r="52" spans="1:8" s="1" customFormat="1" ht="25.5">
      <c r="A52" s="86">
        <v>12</v>
      </c>
      <c r="B52" s="123" t="s">
        <v>194</v>
      </c>
      <c r="C52" s="51" t="s">
        <v>118</v>
      </c>
      <c r="D52" s="57">
        <f>'Rehabil (m.s)'!AM14</f>
        <v>1444.8</v>
      </c>
      <c r="E52" s="212">
        <v>186</v>
      </c>
      <c r="F52" s="209">
        <f t="shared" si="5"/>
        <v>268732.79999999999</v>
      </c>
    </row>
    <row r="53" spans="1:8" s="1" customFormat="1" ht="25.5">
      <c r="A53" s="86">
        <v>13</v>
      </c>
      <c r="B53" s="123" t="s">
        <v>195</v>
      </c>
      <c r="C53" s="51" t="s">
        <v>32</v>
      </c>
      <c r="D53" s="57">
        <f>'Rehabil (m.s)'!AM16</f>
        <v>86.399999999999991</v>
      </c>
      <c r="E53" s="212">
        <v>538</v>
      </c>
      <c r="F53" s="209">
        <f t="shared" si="5"/>
        <v>46483.199999999997</v>
      </c>
    </row>
    <row r="54" spans="1:8" s="1" customFormat="1">
      <c r="A54" s="86">
        <v>14</v>
      </c>
      <c r="B54" s="123" t="s">
        <v>196</v>
      </c>
      <c r="C54" s="51" t="s">
        <v>32</v>
      </c>
      <c r="D54" s="57">
        <f>'Rehabil (m.s)'!AM17</f>
        <v>28.799999999999997</v>
      </c>
      <c r="E54" s="212">
        <v>538</v>
      </c>
      <c r="F54" s="209">
        <f t="shared" si="5"/>
        <v>15494.399999999998</v>
      </c>
    </row>
    <row r="55" spans="1:8" s="1" customFormat="1" ht="38.25">
      <c r="A55" s="86">
        <v>15</v>
      </c>
      <c r="B55" s="123" t="s">
        <v>197</v>
      </c>
      <c r="C55" s="51" t="s">
        <v>65</v>
      </c>
      <c r="D55" s="57">
        <f>'Rehabil (m.s)'!AM20+'Rehabil (m.s)'!AM22</f>
        <v>2246.4</v>
      </c>
      <c r="E55" s="212">
        <v>1310</v>
      </c>
      <c r="F55" s="209">
        <f t="shared" si="5"/>
        <v>2942784</v>
      </c>
    </row>
    <row r="56" spans="1:8" s="1" customFormat="1" ht="38.25">
      <c r="A56" s="86">
        <v>16</v>
      </c>
      <c r="B56" s="123" t="s">
        <v>198</v>
      </c>
      <c r="C56" s="51" t="s">
        <v>65</v>
      </c>
      <c r="D56" s="57">
        <f>'Rehabil (m.s)'!AM21</f>
        <v>408</v>
      </c>
      <c r="E56" s="212">
        <v>275</v>
      </c>
      <c r="F56" s="209">
        <f t="shared" si="5"/>
        <v>112200</v>
      </c>
    </row>
    <row r="57" spans="1:8" s="1" customFormat="1" ht="25.5">
      <c r="A57" s="86">
        <v>17</v>
      </c>
      <c r="B57" s="123" t="s">
        <v>199</v>
      </c>
      <c r="C57" s="51" t="s">
        <v>65</v>
      </c>
      <c r="D57" s="57">
        <f>'Rehabil (m.s)'!AM23</f>
        <v>1080</v>
      </c>
      <c r="E57" s="212">
        <v>262</v>
      </c>
      <c r="F57" s="209">
        <f t="shared" si="5"/>
        <v>282960</v>
      </c>
    </row>
    <row r="58" spans="1:8" s="1" customFormat="1" ht="51">
      <c r="A58" s="86">
        <v>18</v>
      </c>
      <c r="B58" s="123" t="s">
        <v>200</v>
      </c>
      <c r="C58" s="51" t="s">
        <v>65</v>
      </c>
      <c r="D58" s="57">
        <f>'Rehabil (m.s)'!AM26</f>
        <v>2337.6</v>
      </c>
      <c r="E58" s="212">
        <v>24</v>
      </c>
      <c r="F58" s="209">
        <f t="shared" si="5"/>
        <v>56102.399999999994</v>
      </c>
    </row>
    <row r="59" spans="1:8" s="1" customFormat="1" ht="25.5">
      <c r="A59" s="86">
        <v>19</v>
      </c>
      <c r="B59" s="123" t="s">
        <v>201</v>
      </c>
      <c r="C59" s="51" t="s">
        <v>65</v>
      </c>
      <c r="D59" s="57">
        <f>'Rehabil (m.s)'!AM29</f>
        <v>230.39999999999998</v>
      </c>
      <c r="E59" s="212">
        <v>140</v>
      </c>
      <c r="F59" s="209">
        <f t="shared" si="5"/>
        <v>32255.999999999996</v>
      </c>
    </row>
    <row r="60" spans="1:8" s="1" customFormat="1">
      <c r="A60" s="117">
        <v>20</v>
      </c>
      <c r="B60" s="123" t="s">
        <v>203</v>
      </c>
      <c r="C60" s="51" t="s">
        <v>32</v>
      </c>
      <c r="D60" s="57">
        <v>250</v>
      </c>
      <c r="E60" s="212">
        <v>500</v>
      </c>
      <c r="F60" s="209">
        <f t="shared" si="5"/>
        <v>125000</v>
      </c>
    </row>
    <row r="61" spans="1:8" s="1" customFormat="1" ht="25.5">
      <c r="A61" s="117">
        <v>21</v>
      </c>
      <c r="B61" s="123" t="s">
        <v>208</v>
      </c>
      <c r="C61" s="51" t="s">
        <v>65</v>
      </c>
      <c r="D61" s="57">
        <f>'Rehabil (m.s)'!AM11</f>
        <v>4065.6</v>
      </c>
      <c r="E61" s="212">
        <v>10</v>
      </c>
      <c r="F61" s="209">
        <f t="shared" si="5"/>
        <v>40656</v>
      </c>
    </row>
    <row r="62" spans="1:8" s="1" customFormat="1" ht="143.25" customHeight="1">
      <c r="A62" s="105">
        <v>22</v>
      </c>
      <c r="B62" s="99" t="s">
        <v>152</v>
      </c>
      <c r="C62" s="119" t="s">
        <v>118</v>
      </c>
      <c r="D62" s="97">
        <f>'Rehabil (m.s)'!AM15</f>
        <v>360</v>
      </c>
      <c r="E62" s="214">
        <v>510</v>
      </c>
      <c r="F62" s="209">
        <f t="shared" si="5"/>
        <v>183600</v>
      </c>
      <c r="G62" s="10"/>
      <c r="H62" s="10"/>
    </row>
    <row r="63" spans="1:8" s="1" customFormat="1">
      <c r="A63" s="235" t="s">
        <v>124</v>
      </c>
      <c r="B63" s="236"/>
      <c r="C63" s="236"/>
      <c r="D63" s="236"/>
      <c r="E63" s="237"/>
      <c r="F63" s="215">
        <f>SUM(F41:F62)</f>
        <v>16661140.800000001</v>
      </c>
    </row>
    <row r="64" spans="1:8" s="1" customFormat="1" ht="16.5" customHeight="1">
      <c r="A64" s="249" t="s">
        <v>209</v>
      </c>
      <c r="B64" s="249"/>
      <c r="C64" s="249"/>
      <c r="D64" s="249"/>
      <c r="E64" s="249"/>
      <c r="F64" s="249"/>
    </row>
    <row r="65" spans="1:6" s="1" customFormat="1" ht="40.5" customHeight="1">
      <c r="A65" s="250">
        <v>1</v>
      </c>
      <c r="B65" s="115" t="s">
        <v>43</v>
      </c>
      <c r="C65" s="25"/>
      <c r="D65" s="116"/>
      <c r="E65" s="116"/>
      <c r="F65" s="125"/>
    </row>
    <row r="66" spans="1:6" s="1" customFormat="1" ht="16.5" customHeight="1">
      <c r="A66" s="250"/>
      <c r="B66" s="106" t="s">
        <v>44</v>
      </c>
      <c r="C66" s="114" t="s">
        <v>17</v>
      </c>
      <c r="D66" s="114">
        <v>10</v>
      </c>
      <c r="E66" s="216">
        <v>3885</v>
      </c>
      <c r="F66" s="217">
        <f>D66*E66</f>
        <v>38850</v>
      </c>
    </row>
    <row r="67" spans="1:6" s="1" customFormat="1">
      <c r="A67" s="250"/>
      <c r="B67" s="106" t="s">
        <v>45</v>
      </c>
      <c r="C67" s="114" t="s">
        <v>17</v>
      </c>
      <c r="D67" s="114">
        <v>10</v>
      </c>
      <c r="E67" s="216">
        <v>8076</v>
      </c>
      <c r="F67" s="218">
        <f>D67*E67</f>
        <v>80760</v>
      </c>
    </row>
    <row r="68" spans="1:6" s="1" customFormat="1">
      <c r="A68" s="250"/>
      <c r="B68" s="106" t="s">
        <v>46</v>
      </c>
      <c r="C68" s="114" t="s">
        <v>17</v>
      </c>
      <c r="D68" s="114">
        <v>10</v>
      </c>
      <c r="E68" s="216">
        <v>799</v>
      </c>
      <c r="F68" s="218">
        <f>D68*E68</f>
        <v>7990</v>
      </c>
    </row>
    <row r="69" spans="1:6" s="1" customFormat="1">
      <c r="A69" s="251"/>
      <c r="B69" s="106" t="s">
        <v>47</v>
      </c>
      <c r="C69" s="114" t="s">
        <v>17</v>
      </c>
      <c r="D69" s="114">
        <v>10</v>
      </c>
      <c r="E69" s="216">
        <v>5517</v>
      </c>
      <c r="F69" s="218">
        <f>D69*E69</f>
        <v>55170</v>
      </c>
    </row>
    <row r="70" spans="1:6" s="1" customFormat="1" ht="38.25">
      <c r="A70" s="250">
        <v>2</v>
      </c>
      <c r="B70" s="115" t="s">
        <v>43</v>
      </c>
      <c r="C70" s="25"/>
      <c r="D70" s="116"/>
      <c r="E70" s="219"/>
      <c r="F70" s="220"/>
    </row>
    <row r="71" spans="1:6" s="1" customFormat="1">
      <c r="A71" s="250"/>
      <c r="B71" s="110" t="s">
        <v>48</v>
      </c>
      <c r="C71" s="17" t="s">
        <v>17</v>
      </c>
      <c r="D71" s="17">
        <v>10</v>
      </c>
      <c r="E71" s="221">
        <v>3118</v>
      </c>
      <c r="F71" s="218">
        <f>D71*E71</f>
        <v>31180</v>
      </c>
    </row>
    <row r="72" spans="1:6" s="1" customFormat="1">
      <c r="A72" s="250"/>
      <c r="B72" s="106" t="s">
        <v>49</v>
      </c>
      <c r="C72" s="114" t="s">
        <v>17</v>
      </c>
      <c r="D72" s="114">
        <v>10</v>
      </c>
      <c r="E72" s="216">
        <v>3201</v>
      </c>
      <c r="F72" s="218">
        <f>D72*E72</f>
        <v>32010</v>
      </c>
    </row>
    <row r="73" spans="1:6" s="1" customFormat="1">
      <c r="A73" s="250"/>
      <c r="B73" s="106" t="s">
        <v>50</v>
      </c>
      <c r="C73" s="114" t="s">
        <v>17</v>
      </c>
      <c r="D73" s="114">
        <v>10</v>
      </c>
      <c r="E73" s="216">
        <v>550</v>
      </c>
      <c r="F73" s="218">
        <f>D73*E73</f>
        <v>5500</v>
      </c>
    </row>
    <row r="74" spans="1:6" s="1" customFormat="1">
      <c r="A74" s="251"/>
      <c r="B74" s="106" t="s">
        <v>51</v>
      </c>
      <c r="C74" s="114" t="s">
        <v>17</v>
      </c>
      <c r="D74" s="114">
        <v>10</v>
      </c>
      <c r="E74" s="216">
        <v>4428</v>
      </c>
      <c r="F74" s="218">
        <f>D74*E74</f>
        <v>44280</v>
      </c>
    </row>
    <row r="75" spans="1:6" s="1" customFormat="1" ht="38.25">
      <c r="A75" s="252">
        <v>3</v>
      </c>
      <c r="B75" s="110" t="s">
        <v>52</v>
      </c>
      <c r="C75" s="17"/>
      <c r="D75" s="17"/>
      <c r="E75" s="222"/>
      <c r="F75" s="218"/>
    </row>
    <row r="76" spans="1:6" s="1" customFormat="1">
      <c r="A76" s="252"/>
      <c r="B76" s="110" t="s">
        <v>53</v>
      </c>
      <c r="C76" s="17" t="s">
        <v>32</v>
      </c>
      <c r="D76" s="17">
        <v>300</v>
      </c>
      <c r="E76" s="221">
        <v>56.4</v>
      </c>
      <c r="F76" s="218">
        <f>D76*E76</f>
        <v>16920</v>
      </c>
    </row>
    <row r="77" spans="1:6" s="1" customFormat="1">
      <c r="A77" s="252"/>
      <c r="B77" s="110" t="s">
        <v>54</v>
      </c>
      <c r="C77" s="17" t="s">
        <v>32</v>
      </c>
      <c r="D77" s="17">
        <v>300</v>
      </c>
      <c r="E77" s="221">
        <v>72.81</v>
      </c>
      <c r="F77" s="218">
        <f>D77*E77</f>
        <v>21843</v>
      </c>
    </row>
    <row r="78" spans="1:6" s="1" customFormat="1">
      <c r="A78" s="252"/>
      <c r="B78" s="110" t="s">
        <v>55</v>
      </c>
      <c r="C78" s="17" t="s">
        <v>32</v>
      </c>
      <c r="D78" s="26">
        <v>300</v>
      </c>
      <c r="E78" s="221">
        <v>264</v>
      </c>
      <c r="F78" s="218">
        <f>D78*E78</f>
        <v>79200</v>
      </c>
    </row>
    <row r="79" spans="1:6" s="1" customFormat="1" ht="38.25">
      <c r="A79" s="252">
        <v>4</v>
      </c>
      <c r="B79" s="110" t="s">
        <v>56</v>
      </c>
      <c r="C79" s="17"/>
      <c r="D79" s="17"/>
      <c r="E79" s="222"/>
      <c r="F79" s="218"/>
    </row>
    <row r="80" spans="1:6" s="1" customFormat="1">
      <c r="A80" s="252"/>
      <c r="B80" s="110" t="s">
        <v>57</v>
      </c>
      <c r="C80" s="17" t="s">
        <v>32</v>
      </c>
      <c r="D80" s="17">
        <v>300</v>
      </c>
      <c r="E80" s="221">
        <v>72.81</v>
      </c>
      <c r="F80" s="218">
        <f>D80*E80</f>
        <v>21843</v>
      </c>
    </row>
    <row r="81" spans="1:6" s="1" customFormat="1" ht="60" customHeight="1">
      <c r="A81" s="108">
        <v>5</v>
      </c>
      <c r="B81" s="110" t="s">
        <v>58</v>
      </c>
      <c r="C81" s="17" t="s">
        <v>32</v>
      </c>
      <c r="D81" s="17">
        <v>350</v>
      </c>
      <c r="E81" s="221">
        <v>247.19</v>
      </c>
      <c r="F81" s="218">
        <f>D81*E81</f>
        <v>86516.5</v>
      </c>
    </row>
    <row r="82" spans="1:6" s="1" customFormat="1" ht="53.25" customHeight="1">
      <c r="A82" s="92">
        <v>6</v>
      </c>
      <c r="B82" s="110" t="s">
        <v>59</v>
      </c>
      <c r="C82" s="17" t="s">
        <v>32</v>
      </c>
      <c r="D82" s="17">
        <v>350</v>
      </c>
      <c r="E82" s="221">
        <v>165.36</v>
      </c>
      <c r="F82" s="218">
        <f>D82*E82</f>
        <v>57876.000000000007</v>
      </c>
    </row>
    <row r="83" spans="1:6" s="1" customFormat="1">
      <c r="A83" s="253">
        <v>7</v>
      </c>
      <c r="B83" s="255" t="s">
        <v>60</v>
      </c>
      <c r="C83" s="265" t="s">
        <v>17</v>
      </c>
      <c r="D83" s="267">
        <v>10</v>
      </c>
      <c r="E83" s="269">
        <v>311</v>
      </c>
      <c r="F83" s="271">
        <f>D83*E83</f>
        <v>3110</v>
      </c>
    </row>
    <row r="84" spans="1:6" s="1" customFormat="1" ht="26.25" customHeight="1">
      <c r="A84" s="254"/>
      <c r="B84" s="255"/>
      <c r="C84" s="266"/>
      <c r="D84" s="268"/>
      <c r="E84" s="270"/>
      <c r="F84" s="272"/>
    </row>
    <row r="85" spans="1:6" s="1" customFormat="1" ht="38.25">
      <c r="A85" s="109">
        <v>8</v>
      </c>
      <c r="B85" s="110" t="s">
        <v>61</v>
      </c>
      <c r="C85" s="17" t="s">
        <v>17</v>
      </c>
      <c r="D85" s="26">
        <v>10</v>
      </c>
      <c r="E85" s="221">
        <v>280</v>
      </c>
      <c r="F85" s="218">
        <f>D85*E85</f>
        <v>2800</v>
      </c>
    </row>
    <row r="86" spans="1:6" s="1" customFormat="1">
      <c r="A86" s="253">
        <v>9</v>
      </c>
      <c r="B86" s="274" t="s">
        <v>62</v>
      </c>
      <c r="C86" s="275" t="s">
        <v>17</v>
      </c>
      <c r="D86" s="276">
        <v>10</v>
      </c>
      <c r="E86" s="277">
        <v>450</v>
      </c>
      <c r="F86" s="278">
        <f>D86*E86</f>
        <v>4500</v>
      </c>
    </row>
    <row r="87" spans="1:6" s="1" customFormat="1">
      <c r="A87" s="273"/>
      <c r="B87" s="274"/>
      <c r="C87" s="275"/>
      <c r="D87" s="276"/>
      <c r="E87" s="277"/>
      <c r="F87" s="278"/>
    </row>
    <row r="88" spans="1:6" s="1" customFormat="1">
      <c r="A88" s="273"/>
      <c r="B88" s="274"/>
      <c r="C88" s="275"/>
      <c r="D88" s="276"/>
      <c r="E88" s="277"/>
      <c r="F88" s="278"/>
    </row>
    <row r="89" spans="1:6" s="1" customFormat="1">
      <c r="A89" s="273"/>
      <c r="B89" s="274"/>
      <c r="C89" s="275"/>
      <c r="D89" s="276"/>
      <c r="E89" s="277"/>
      <c r="F89" s="278"/>
    </row>
    <row r="90" spans="1:6" s="1" customFormat="1" ht="30.75" customHeight="1">
      <c r="A90" s="254"/>
      <c r="B90" s="274"/>
      <c r="C90" s="275"/>
      <c r="D90" s="276"/>
      <c r="E90" s="277"/>
      <c r="F90" s="278"/>
    </row>
    <row r="91" spans="1:6" s="1" customFormat="1">
      <c r="A91" s="283">
        <v>10</v>
      </c>
      <c r="B91" s="284" t="s">
        <v>63</v>
      </c>
      <c r="C91" s="285"/>
      <c r="D91" s="286"/>
      <c r="E91" s="287"/>
      <c r="F91" s="279"/>
    </row>
    <row r="92" spans="1:6" s="1" customFormat="1">
      <c r="A92" s="283"/>
      <c r="B92" s="284"/>
      <c r="C92" s="285"/>
      <c r="D92" s="286"/>
      <c r="E92" s="287"/>
      <c r="F92" s="279"/>
    </row>
    <row r="93" spans="1:6" s="1" customFormat="1">
      <c r="A93" s="283"/>
      <c r="B93" s="284"/>
      <c r="C93" s="285"/>
      <c r="D93" s="286"/>
      <c r="E93" s="287"/>
      <c r="F93" s="279"/>
    </row>
    <row r="94" spans="1:6" s="1" customFormat="1">
      <c r="A94" s="283"/>
      <c r="B94" s="284"/>
      <c r="C94" s="285"/>
      <c r="D94" s="286"/>
      <c r="E94" s="287"/>
      <c r="F94" s="279"/>
    </row>
    <row r="95" spans="1:6" s="1" customFormat="1" ht="34.5" customHeight="1">
      <c r="A95" s="283"/>
      <c r="B95" s="284"/>
      <c r="C95" s="285"/>
      <c r="D95" s="286"/>
      <c r="E95" s="287"/>
      <c r="F95" s="279"/>
    </row>
    <row r="96" spans="1:6" s="1" customFormat="1">
      <c r="A96" s="283"/>
      <c r="B96" s="27" t="s">
        <v>64</v>
      </c>
      <c r="C96" s="119" t="s">
        <v>32</v>
      </c>
      <c r="D96" s="119">
        <v>400</v>
      </c>
      <c r="E96" s="208">
        <v>700</v>
      </c>
      <c r="F96" s="223">
        <f>D96*E96</f>
        <v>280000</v>
      </c>
    </row>
    <row r="97" spans="1:6" s="1" customFormat="1">
      <c r="A97" s="280" t="s">
        <v>16</v>
      </c>
      <c r="B97" s="281"/>
      <c r="C97" s="281"/>
      <c r="D97" s="281"/>
      <c r="E97" s="282"/>
      <c r="F97" s="224">
        <f>SUM(F64:F96)</f>
        <v>870348.5</v>
      </c>
    </row>
    <row r="98" spans="1:6" s="1" customFormat="1" ht="15.75">
      <c r="A98" s="91" t="s">
        <v>93</v>
      </c>
      <c r="B98" s="107" t="s">
        <v>153</v>
      </c>
      <c r="C98" s="107"/>
      <c r="D98" s="107"/>
      <c r="E98" s="107"/>
      <c r="F98" s="107"/>
    </row>
    <row r="99" spans="1:6" s="1" customFormat="1" ht="30" customHeight="1">
      <c r="A99" s="120">
        <v>1</v>
      </c>
      <c r="B99" s="126" t="s">
        <v>29</v>
      </c>
      <c r="C99" s="17" t="s">
        <v>22</v>
      </c>
      <c r="D99" s="26">
        <f>'Rehabil (m.s)'!AM45</f>
        <v>241.2</v>
      </c>
      <c r="E99" s="225">
        <v>280</v>
      </c>
      <c r="F99" s="209">
        <f t="shared" ref="F99:F103" si="6">D99*E99</f>
        <v>67536</v>
      </c>
    </row>
    <row r="100" spans="1:6" s="1" customFormat="1" ht="25.5">
      <c r="A100" s="120">
        <v>2</v>
      </c>
      <c r="B100" s="123" t="s">
        <v>30</v>
      </c>
      <c r="C100" s="17" t="s">
        <v>22</v>
      </c>
      <c r="D100" s="26">
        <f>'Rehabil (m.s)'!AM46</f>
        <v>33.6</v>
      </c>
      <c r="E100" s="226">
        <v>3980</v>
      </c>
      <c r="F100" s="209">
        <f t="shared" si="6"/>
        <v>133728</v>
      </c>
    </row>
    <row r="101" spans="1:6" s="1" customFormat="1" ht="51">
      <c r="A101" s="120">
        <v>3</v>
      </c>
      <c r="B101" s="123" t="s">
        <v>28</v>
      </c>
      <c r="C101" s="17" t="s">
        <v>22</v>
      </c>
      <c r="D101" s="26">
        <f>'Rehabil (m.s)'!AM47</f>
        <v>33.6</v>
      </c>
      <c r="E101" s="225">
        <v>333</v>
      </c>
      <c r="F101" s="209">
        <f t="shared" si="6"/>
        <v>11188.800000000001</v>
      </c>
    </row>
    <row r="102" spans="1:6" s="1" customFormat="1" ht="51">
      <c r="A102" s="120">
        <v>4</v>
      </c>
      <c r="B102" s="123" t="s">
        <v>27</v>
      </c>
      <c r="C102" s="17" t="s">
        <v>22</v>
      </c>
      <c r="D102" s="26">
        <f>'Rehabil (m.s)'!AM55</f>
        <v>33.6</v>
      </c>
      <c r="E102" s="225">
        <v>318</v>
      </c>
      <c r="F102" s="209">
        <f t="shared" si="6"/>
        <v>10684.800000000001</v>
      </c>
    </row>
    <row r="103" spans="1:6" s="1" customFormat="1" ht="25.5">
      <c r="A103" s="120">
        <v>5</v>
      </c>
      <c r="B103" s="123" t="s">
        <v>202</v>
      </c>
      <c r="C103" s="17" t="s">
        <v>22</v>
      </c>
      <c r="D103" s="26">
        <f>'Rehabil (m.s)'!AM48</f>
        <v>66</v>
      </c>
      <c r="E103" s="225">
        <v>150</v>
      </c>
      <c r="F103" s="223">
        <f t="shared" si="6"/>
        <v>9900</v>
      </c>
    </row>
    <row r="104" spans="1:6" s="1" customFormat="1">
      <c r="A104" s="235" t="s">
        <v>124</v>
      </c>
      <c r="B104" s="236"/>
      <c r="C104" s="236"/>
      <c r="D104" s="236"/>
      <c r="E104" s="237"/>
      <c r="F104" s="215">
        <f>SUM(F99:F103)</f>
        <v>233037.59999999998</v>
      </c>
    </row>
    <row r="105" spans="1:6" s="1" customFormat="1">
      <c r="A105" s="39"/>
      <c r="B105" s="61"/>
      <c r="C105" s="62"/>
      <c r="D105" s="62"/>
      <c r="E105" s="63"/>
      <c r="F105" s="64"/>
    </row>
    <row r="106" spans="1:6" s="1" customFormat="1">
      <c r="A106" s="39"/>
      <c r="B106" s="61"/>
      <c r="C106" s="62"/>
      <c r="D106" s="62"/>
      <c r="E106" s="63"/>
      <c r="F106" s="64"/>
    </row>
    <row r="107" spans="1:6" s="1" customFormat="1">
      <c r="A107" s="39"/>
      <c r="B107" s="61"/>
      <c r="C107" s="62"/>
      <c r="D107" s="62"/>
      <c r="E107" s="63"/>
      <c r="F107" s="64"/>
    </row>
  </sheetData>
  <mergeCells count="47">
    <mergeCell ref="F91:F95"/>
    <mergeCell ref="A97:E97"/>
    <mergeCell ref="A91:A96"/>
    <mergeCell ref="B91:B95"/>
    <mergeCell ref="C91:C95"/>
    <mergeCell ref="D91:D95"/>
    <mergeCell ref="E91:E95"/>
    <mergeCell ref="C83:C84"/>
    <mergeCell ref="D83:D84"/>
    <mergeCell ref="E83:E84"/>
    <mergeCell ref="F83:F84"/>
    <mergeCell ref="A86:A90"/>
    <mergeCell ref="B86:B90"/>
    <mergeCell ref="C86:C90"/>
    <mergeCell ref="D86:D90"/>
    <mergeCell ref="E86:E90"/>
    <mergeCell ref="F86:F90"/>
    <mergeCell ref="A1:F1"/>
    <mergeCell ref="A2:F2"/>
    <mergeCell ref="A3:F3"/>
    <mergeCell ref="A4:F4"/>
    <mergeCell ref="A5:F5"/>
    <mergeCell ref="A12:A13"/>
    <mergeCell ref="B6:F6"/>
    <mergeCell ref="A7:F7"/>
    <mergeCell ref="A8:A9"/>
    <mergeCell ref="B8:B9"/>
    <mergeCell ref="C8:C9"/>
    <mergeCell ref="D8:D9"/>
    <mergeCell ref="F8:F9"/>
    <mergeCell ref="A10:A11"/>
    <mergeCell ref="A15:XFD15"/>
    <mergeCell ref="A104:E104"/>
    <mergeCell ref="B22:B23"/>
    <mergeCell ref="A22:A23"/>
    <mergeCell ref="A24:A26"/>
    <mergeCell ref="A39:F39"/>
    <mergeCell ref="A38:E38"/>
    <mergeCell ref="A28:XFD28"/>
    <mergeCell ref="A63:E63"/>
    <mergeCell ref="A64:F64"/>
    <mergeCell ref="A65:A69"/>
    <mergeCell ref="A70:A74"/>
    <mergeCell ref="A75:A78"/>
    <mergeCell ref="A79:A80"/>
    <mergeCell ref="A83:A84"/>
    <mergeCell ref="B83:B8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M56"/>
  <sheetViews>
    <sheetView topLeftCell="M1" zoomScale="85" zoomScaleNormal="85" workbookViewId="0">
      <selection activeCell="AC5" sqref="AC5"/>
    </sheetView>
  </sheetViews>
  <sheetFormatPr defaultRowHeight="15"/>
  <cols>
    <col min="1" max="1" width="7.140625" customWidth="1"/>
    <col min="2" max="2" width="37.5703125" customWidth="1"/>
    <col min="3" max="3" width="8.85546875" customWidth="1"/>
    <col min="4" max="4" width="8.140625" customWidth="1"/>
    <col min="5" max="5" width="7.140625" style="1" customWidth="1"/>
    <col min="6" max="13" width="8.140625" style="1" customWidth="1"/>
    <col min="14" max="19" width="6.28515625" style="1" customWidth="1"/>
    <col min="20" max="23" width="8.140625" style="1" customWidth="1"/>
    <col min="24" max="24" width="7.140625" style="1" customWidth="1"/>
    <col min="25" max="30" width="8.140625" style="1" customWidth="1"/>
    <col min="31" max="35" width="7.28515625" style="1" customWidth="1"/>
    <col min="36" max="36" width="7.140625" style="1" customWidth="1"/>
    <col min="37" max="38" width="8.85546875" style="1" customWidth="1"/>
    <col min="39" max="46" width="8.85546875" customWidth="1"/>
  </cols>
  <sheetData>
    <row r="1" spans="1:39" s="1" customFormat="1" ht="18.75">
      <c r="B1" s="288" t="s">
        <v>128</v>
      </c>
      <c r="C1" s="288"/>
      <c r="D1" s="289"/>
      <c r="E1" s="289"/>
      <c r="F1" s="78"/>
      <c r="G1" s="89"/>
      <c r="H1" s="89"/>
      <c r="I1" s="89"/>
      <c r="J1" s="89"/>
      <c r="K1" s="89"/>
      <c r="L1" s="89"/>
      <c r="M1" s="89"/>
      <c r="N1" s="89"/>
      <c r="O1" s="89"/>
      <c r="P1" s="89"/>
      <c r="Q1" s="89"/>
      <c r="R1" s="89"/>
      <c r="S1" s="89"/>
      <c r="T1" s="78"/>
      <c r="U1" s="89"/>
      <c r="V1" s="89"/>
      <c r="W1" s="89"/>
      <c r="X1" s="78"/>
      <c r="Y1" s="78"/>
      <c r="Z1" s="89"/>
      <c r="AA1" s="89"/>
      <c r="AB1" s="89"/>
      <c r="AC1" s="89"/>
      <c r="AD1" s="89"/>
      <c r="AE1" s="78"/>
      <c r="AF1" s="89"/>
      <c r="AG1" s="89"/>
      <c r="AH1" s="89"/>
      <c r="AI1" s="89"/>
      <c r="AJ1" s="78"/>
      <c r="AK1" s="78"/>
      <c r="AL1" s="78"/>
    </row>
    <row r="2" spans="1:39" s="1" customFormat="1">
      <c r="B2" s="42"/>
      <c r="C2" s="42"/>
      <c r="D2" s="290" t="s">
        <v>164</v>
      </c>
      <c r="E2" s="291"/>
      <c r="F2" s="291"/>
      <c r="G2" s="291"/>
      <c r="H2" s="291"/>
      <c r="I2" s="291"/>
      <c r="J2" s="291"/>
      <c r="K2" s="291"/>
      <c r="L2" s="291"/>
      <c r="M2" s="291"/>
      <c r="N2" s="291"/>
      <c r="O2" s="291"/>
      <c r="P2" s="291"/>
      <c r="Q2" s="291"/>
      <c r="R2" s="291"/>
      <c r="S2" s="291"/>
      <c r="T2" s="290" t="s">
        <v>183</v>
      </c>
      <c r="U2" s="291"/>
      <c r="V2" s="291"/>
      <c r="W2" s="291"/>
      <c r="X2" s="291"/>
      <c r="Y2" s="290" t="s">
        <v>184</v>
      </c>
      <c r="Z2" s="291"/>
      <c r="AA2" s="291"/>
      <c r="AB2" s="291"/>
      <c r="AC2" s="291"/>
      <c r="AD2" s="291"/>
      <c r="AE2" s="291"/>
      <c r="AF2" s="290" t="s">
        <v>188</v>
      </c>
      <c r="AG2" s="291"/>
      <c r="AH2" s="291"/>
      <c r="AI2" s="291"/>
      <c r="AJ2" s="291"/>
      <c r="AK2" s="291"/>
      <c r="AL2" s="291"/>
    </row>
    <row r="3" spans="1:39" s="34" customFormat="1" ht="35.25" customHeight="1">
      <c r="A3" s="15" t="s">
        <v>0</v>
      </c>
      <c r="B3" s="15" t="s">
        <v>107</v>
      </c>
      <c r="C3" s="15" t="s">
        <v>11</v>
      </c>
      <c r="D3" s="14" t="s">
        <v>165</v>
      </c>
      <c r="E3" s="14" t="s">
        <v>166</v>
      </c>
      <c r="F3" s="14" t="s">
        <v>167</v>
      </c>
      <c r="G3" s="14" t="s">
        <v>168</v>
      </c>
      <c r="H3" s="14" t="s">
        <v>169</v>
      </c>
      <c r="I3" s="14" t="s">
        <v>170</v>
      </c>
      <c r="J3" s="14" t="s">
        <v>172</v>
      </c>
      <c r="K3" s="14" t="s">
        <v>173</v>
      </c>
      <c r="L3" s="14" t="s">
        <v>169</v>
      </c>
      <c r="M3" s="14" t="s">
        <v>171</v>
      </c>
      <c r="N3" s="14" t="s">
        <v>174</v>
      </c>
      <c r="O3" s="14" t="s">
        <v>175</v>
      </c>
      <c r="P3" s="14" t="s">
        <v>176</v>
      </c>
      <c r="Q3" s="14" t="s">
        <v>177</v>
      </c>
      <c r="R3" s="14" t="s">
        <v>178</v>
      </c>
      <c r="S3" s="14" t="s">
        <v>179</v>
      </c>
      <c r="T3" s="14" t="s">
        <v>135</v>
      </c>
      <c r="U3" s="14" t="s">
        <v>136</v>
      </c>
      <c r="V3" s="14" t="s">
        <v>137</v>
      </c>
      <c r="W3" s="14" t="s">
        <v>181</v>
      </c>
      <c r="X3" s="14" t="s">
        <v>182</v>
      </c>
      <c r="Y3" s="14" t="s">
        <v>135</v>
      </c>
      <c r="Z3" s="14" t="s">
        <v>136</v>
      </c>
      <c r="AA3" s="14" t="s">
        <v>137</v>
      </c>
      <c r="AB3" s="14" t="s">
        <v>181</v>
      </c>
      <c r="AC3" s="14" t="s">
        <v>185</v>
      </c>
      <c r="AD3" s="14" t="s">
        <v>186</v>
      </c>
      <c r="AE3" s="14" t="s">
        <v>187</v>
      </c>
      <c r="AF3" s="14" t="s">
        <v>135</v>
      </c>
      <c r="AG3" s="14" t="s">
        <v>136</v>
      </c>
      <c r="AH3" s="14" t="s">
        <v>137</v>
      </c>
      <c r="AI3" s="14" t="s">
        <v>189</v>
      </c>
      <c r="AJ3" s="14" t="s">
        <v>190</v>
      </c>
      <c r="AK3" s="14" t="s">
        <v>191</v>
      </c>
      <c r="AL3" s="15"/>
      <c r="AM3" s="15" t="s">
        <v>16</v>
      </c>
    </row>
    <row r="4" spans="1:39" s="35" customFormat="1">
      <c r="A4" s="48" t="s">
        <v>33</v>
      </c>
      <c r="B4" s="49" t="s">
        <v>112</v>
      </c>
      <c r="AM4" s="73"/>
    </row>
    <row r="5" spans="1:39" s="38" customFormat="1" ht="15" customHeight="1">
      <c r="A5" s="36">
        <v>1</v>
      </c>
      <c r="B5" s="37" t="s">
        <v>66</v>
      </c>
      <c r="C5" s="28" t="s">
        <v>65</v>
      </c>
      <c r="D5" s="38">
        <f>12*21</f>
        <v>252</v>
      </c>
      <c r="F5" s="38">
        <v>312</v>
      </c>
      <c r="J5" s="38">
        <f>17*30</f>
        <v>510</v>
      </c>
      <c r="M5" s="38">
        <f t="shared" ref="M5:S5" si="0">16*16</f>
        <v>256</v>
      </c>
      <c r="N5" s="38">
        <f t="shared" si="0"/>
        <v>256</v>
      </c>
      <c r="O5" s="38">
        <f t="shared" si="0"/>
        <v>256</v>
      </c>
      <c r="P5" s="38">
        <f t="shared" si="0"/>
        <v>256</v>
      </c>
      <c r="Q5" s="38">
        <f t="shared" si="0"/>
        <v>256</v>
      </c>
      <c r="R5" s="38">
        <f t="shared" si="0"/>
        <v>256</v>
      </c>
      <c r="S5" s="38">
        <f t="shared" si="0"/>
        <v>256</v>
      </c>
      <c r="AI5" s="38">
        <f>125*7</f>
        <v>875</v>
      </c>
      <c r="AM5" s="94">
        <f>SUM(D5:AL5)*1.2</f>
        <v>4489.2</v>
      </c>
    </row>
    <row r="6" spans="1:39" s="38" customFormat="1" ht="15" customHeight="1">
      <c r="A6" s="36">
        <v>2</v>
      </c>
      <c r="B6" s="37" t="s">
        <v>67</v>
      </c>
      <c r="C6" s="28" t="s">
        <v>65</v>
      </c>
      <c r="D6" s="38">
        <f>66*11</f>
        <v>726</v>
      </c>
      <c r="E6" s="38">
        <f>86*11</f>
        <v>946</v>
      </c>
      <c r="F6" s="38">
        <f>76*11</f>
        <v>836</v>
      </c>
      <c r="G6" s="38">
        <f>140*11</f>
        <v>1540</v>
      </c>
      <c r="J6" s="38">
        <f>94*11</f>
        <v>1034</v>
      </c>
      <c r="M6" s="38">
        <f t="shared" ref="M6:S6" si="1">64*11</f>
        <v>704</v>
      </c>
      <c r="N6" s="38">
        <f t="shared" si="1"/>
        <v>704</v>
      </c>
      <c r="O6" s="38">
        <f t="shared" si="1"/>
        <v>704</v>
      </c>
      <c r="P6" s="38">
        <f t="shared" si="1"/>
        <v>704</v>
      </c>
      <c r="Q6" s="38">
        <f t="shared" si="1"/>
        <v>704</v>
      </c>
      <c r="R6" s="38">
        <f t="shared" si="1"/>
        <v>704</v>
      </c>
      <c r="S6" s="38">
        <f t="shared" si="1"/>
        <v>704</v>
      </c>
      <c r="AI6" s="38">
        <f>265*11</f>
        <v>2915</v>
      </c>
      <c r="AK6" s="41"/>
      <c r="AL6" s="41"/>
      <c r="AM6" s="94">
        <f t="shared" ref="AM6:AM56" si="2">SUM(D6:AL6)*1.2</f>
        <v>15510</v>
      </c>
    </row>
    <row r="7" spans="1:39" s="38" customFormat="1" ht="15" customHeight="1">
      <c r="A7" s="36">
        <v>3</v>
      </c>
      <c r="B7" s="37" t="s">
        <v>68</v>
      </c>
      <c r="C7" s="28" t="s">
        <v>65</v>
      </c>
      <c r="D7" s="93">
        <f>D6*0.7</f>
        <v>508.2</v>
      </c>
      <c r="E7" s="93">
        <f t="shared" ref="E7:S7" si="3">E6*0.7</f>
        <v>662.19999999999993</v>
      </c>
      <c r="F7" s="93">
        <f t="shared" si="3"/>
        <v>585.19999999999993</v>
      </c>
      <c r="G7" s="93">
        <f t="shared" si="3"/>
        <v>1078</v>
      </c>
      <c r="H7" s="93"/>
      <c r="I7" s="93"/>
      <c r="J7" s="93">
        <f t="shared" si="3"/>
        <v>723.8</v>
      </c>
      <c r="K7" s="93"/>
      <c r="L7" s="93"/>
      <c r="M7" s="93">
        <f t="shared" si="3"/>
        <v>492.79999999999995</v>
      </c>
      <c r="N7" s="93">
        <f t="shared" si="3"/>
        <v>492.79999999999995</v>
      </c>
      <c r="O7" s="93">
        <f t="shared" si="3"/>
        <v>492.79999999999995</v>
      </c>
      <c r="P7" s="93">
        <f t="shared" si="3"/>
        <v>492.79999999999995</v>
      </c>
      <c r="Q7" s="93">
        <f t="shared" si="3"/>
        <v>492.79999999999995</v>
      </c>
      <c r="R7" s="93">
        <f t="shared" si="3"/>
        <v>492.79999999999995</v>
      </c>
      <c r="S7" s="93">
        <f t="shared" si="3"/>
        <v>492.79999999999995</v>
      </c>
      <c r="T7" s="93"/>
      <c r="U7" s="93"/>
      <c r="V7" s="93"/>
      <c r="W7" s="93"/>
      <c r="X7" s="93"/>
      <c r="Y7" s="93"/>
      <c r="Z7" s="93"/>
      <c r="AA7" s="93"/>
      <c r="AB7" s="93"/>
      <c r="AC7" s="93"/>
      <c r="AD7" s="93"/>
      <c r="AE7" s="93"/>
      <c r="AF7" s="93"/>
      <c r="AI7" s="38">
        <f t="shared" ref="AI7" si="4">AI6*0.7</f>
        <v>2040.4999999999998</v>
      </c>
      <c r="AM7" s="94">
        <f t="shared" si="2"/>
        <v>10857</v>
      </c>
    </row>
    <row r="8" spans="1:39" s="38" customFormat="1" ht="15" customHeight="1">
      <c r="A8" s="39">
        <v>4</v>
      </c>
      <c r="B8" s="37" t="s">
        <v>120</v>
      </c>
      <c r="C8" s="28" t="s">
        <v>65</v>
      </c>
      <c r="D8" s="38">
        <f>66*3</f>
        <v>198</v>
      </c>
      <c r="G8" s="38">
        <f>140*3</f>
        <v>420</v>
      </c>
      <c r="H8" s="38">
        <f>(17*30)*40%</f>
        <v>204</v>
      </c>
      <c r="I8" s="38">
        <f>(17*30)*40%</f>
        <v>204</v>
      </c>
      <c r="J8" s="38">
        <f>97*3</f>
        <v>291</v>
      </c>
      <c r="K8" s="38">
        <f>(17*30)*40%</f>
        <v>204</v>
      </c>
      <c r="L8" s="38">
        <f>(17*30)*60%</f>
        <v>306</v>
      </c>
      <c r="M8" s="38">
        <f t="shared" ref="M8:S8" si="5">64*5</f>
        <v>320</v>
      </c>
      <c r="N8" s="38">
        <f t="shared" si="5"/>
        <v>320</v>
      </c>
      <c r="O8" s="38">
        <f t="shared" si="5"/>
        <v>320</v>
      </c>
      <c r="P8" s="38">
        <f t="shared" si="5"/>
        <v>320</v>
      </c>
      <c r="Q8" s="38">
        <f t="shared" si="5"/>
        <v>320</v>
      </c>
      <c r="R8" s="38">
        <f t="shared" si="5"/>
        <v>320</v>
      </c>
      <c r="S8" s="38">
        <f t="shared" si="5"/>
        <v>320</v>
      </c>
      <c r="Y8" s="41">
        <f t="shared" ref="Y8:AD8" si="6">92*3.5</f>
        <v>322</v>
      </c>
      <c r="Z8" s="41">
        <f t="shared" si="6"/>
        <v>322</v>
      </c>
      <c r="AA8" s="41">
        <f t="shared" si="6"/>
        <v>322</v>
      </c>
      <c r="AB8" s="41">
        <f t="shared" si="6"/>
        <v>322</v>
      </c>
      <c r="AC8" s="41">
        <f t="shared" si="6"/>
        <v>322</v>
      </c>
      <c r="AD8" s="41">
        <f t="shared" si="6"/>
        <v>322</v>
      </c>
      <c r="AE8" s="41">
        <f>235*3</f>
        <v>705</v>
      </c>
      <c r="AF8" s="41"/>
      <c r="AG8" s="41"/>
      <c r="AH8" s="41"/>
      <c r="AI8" s="38">
        <f>265*3</f>
        <v>795</v>
      </c>
      <c r="AM8" s="94">
        <f t="shared" si="2"/>
        <v>8998.7999999999993</v>
      </c>
    </row>
    <row r="9" spans="1:39" s="38" customFormat="1" ht="15" customHeight="1">
      <c r="A9" s="39">
        <v>5</v>
      </c>
      <c r="B9" s="37" t="s">
        <v>69</v>
      </c>
      <c r="C9" s="28" t="s">
        <v>65</v>
      </c>
      <c r="F9" s="38">
        <f>12*26</f>
        <v>312</v>
      </c>
      <c r="T9" s="41">
        <f>24*18</f>
        <v>432</v>
      </c>
      <c r="U9" s="41">
        <f>24*18</f>
        <v>432</v>
      </c>
      <c r="V9" s="41">
        <f>24*18</f>
        <v>432</v>
      </c>
      <c r="W9" s="41">
        <f>24*18</f>
        <v>432</v>
      </c>
      <c r="X9" s="41">
        <f>100*7</f>
        <v>700</v>
      </c>
      <c r="AE9" s="38">
        <f>110*7</f>
        <v>770</v>
      </c>
      <c r="AF9" s="38">
        <f>(20*16)*20%</f>
        <v>64</v>
      </c>
      <c r="AG9" s="38">
        <f>(20*16)*20%</f>
        <v>64</v>
      </c>
      <c r="AH9" s="38">
        <f>(20*16)*20%</f>
        <v>64</v>
      </c>
      <c r="AI9" s="38">
        <f>125*7</f>
        <v>875</v>
      </c>
      <c r="AM9" s="94">
        <f t="shared" si="2"/>
        <v>5492.4</v>
      </c>
    </row>
    <row r="10" spans="1:39" s="38" customFormat="1" ht="15" customHeight="1">
      <c r="A10" s="39">
        <v>6</v>
      </c>
      <c r="B10" s="37" t="s">
        <v>110</v>
      </c>
      <c r="C10" s="28" t="s">
        <v>65</v>
      </c>
      <c r="G10" s="38">
        <f>(30*40)*30%</f>
        <v>360</v>
      </c>
      <c r="X10" s="41"/>
      <c r="Y10" s="41"/>
      <c r="Z10" s="41"/>
      <c r="AA10" s="41"/>
      <c r="AB10" s="41"/>
      <c r="AC10" s="41"/>
      <c r="AD10" s="41"/>
      <c r="AE10" s="41"/>
      <c r="AF10" s="41"/>
      <c r="AG10" s="41"/>
      <c r="AH10" s="41"/>
      <c r="AI10" s="41"/>
      <c r="AJ10" s="41"/>
      <c r="AM10" s="94">
        <f t="shared" si="2"/>
        <v>432</v>
      </c>
    </row>
    <row r="11" spans="1:39" s="38" customFormat="1" ht="15" customHeight="1">
      <c r="A11" s="39">
        <v>7</v>
      </c>
      <c r="B11" s="37" t="s">
        <v>180</v>
      </c>
      <c r="C11" s="28" t="s">
        <v>65</v>
      </c>
      <c r="T11" s="38">
        <v>432</v>
      </c>
      <c r="U11" s="38">
        <v>432</v>
      </c>
      <c r="V11" s="38">
        <v>432</v>
      </c>
      <c r="W11" s="38">
        <v>432</v>
      </c>
      <c r="X11" s="41">
        <v>700</v>
      </c>
      <c r="AF11" s="38">
        <v>320</v>
      </c>
      <c r="AG11" s="38">
        <v>320</v>
      </c>
      <c r="AH11" s="38">
        <v>320</v>
      </c>
      <c r="AM11" s="94">
        <f t="shared" si="2"/>
        <v>4065.6</v>
      </c>
    </row>
    <row r="12" spans="1:39" s="41" customFormat="1" ht="14.25" customHeight="1">
      <c r="A12" s="40">
        <v>8</v>
      </c>
      <c r="B12" s="37" t="s">
        <v>106</v>
      </c>
      <c r="C12" s="28" t="s">
        <v>65</v>
      </c>
      <c r="D12" s="41">
        <f>12*21</f>
        <v>252</v>
      </c>
      <c r="E12" s="41">
        <f>12*26</f>
        <v>312</v>
      </c>
      <c r="F12" s="41">
        <v>312</v>
      </c>
      <c r="G12" s="41">
        <f>30*40</f>
        <v>1200</v>
      </c>
      <c r="H12" s="41">
        <f>17*30</f>
        <v>510</v>
      </c>
      <c r="J12" s="41">
        <f>17*30</f>
        <v>510</v>
      </c>
      <c r="K12" s="41">
        <f>17*30</f>
        <v>510</v>
      </c>
      <c r="L12" s="41">
        <f>17*30</f>
        <v>510</v>
      </c>
      <c r="T12" s="41">
        <v>432</v>
      </c>
      <c r="U12" s="41">
        <v>432</v>
      </c>
      <c r="V12" s="41">
        <v>432</v>
      </c>
      <c r="W12" s="41">
        <v>432</v>
      </c>
      <c r="X12" s="41">
        <v>700</v>
      </c>
      <c r="Y12" s="41">
        <f t="shared" ref="Y12:AD13" si="7">20*16</f>
        <v>320</v>
      </c>
      <c r="Z12" s="41">
        <f t="shared" si="7"/>
        <v>320</v>
      </c>
      <c r="AA12" s="41">
        <f t="shared" si="7"/>
        <v>320</v>
      </c>
      <c r="AB12" s="41">
        <f t="shared" si="7"/>
        <v>320</v>
      </c>
      <c r="AC12" s="41">
        <f t="shared" si="7"/>
        <v>320</v>
      </c>
      <c r="AD12" s="41">
        <f t="shared" si="7"/>
        <v>320</v>
      </c>
      <c r="AE12" s="41">
        <f>110*7</f>
        <v>770</v>
      </c>
      <c r="AF12" s="41">
        <f>20*16</f>
        <v>320</v>
      </c>
      <c r="AG12" s="41">
        <f>20*16</f>
        <v>320</v>
      </c>
      <c r="AH12" s="41">
        <f>20*16</f>
        <v>320</v>
      </c>
      <c r="AI12" s="41">
        <v>875</v>
      </c>
      <c r="AM12" s="94">
        <f t="shared" si="2"/>
        <v>13282.8</v>
      </c>
    </row>
    <row r="13" spans="1:39" s="41" customFormat="1" ht="15" customHeight="1">
      <c r="A13" s="40">
        <v>9</v>
      </c>
      <c r="B13" s="37" t="s">
        <v>70</v>
      </c>
      <c r="C13" s="28" t="s">
        <v>65</v>
      </c>
      <c r="D13" s="41">
        <v>252</v>
      </c>
      <c r="E13" s="41">
        <v>312</v>
      </c>
      <c r="F13" s="41">
        <v>312</v>
      </c>
      <c r="G13" s="41">
        <v>1200</v>
      </c>
      <c r="H13" s="41">
        <v>510</v>
      </c>
      <c r="J13" s="41">
        <v>510</v>
      </c>
      <c r="K13" s="41">
        <v>510</v>
      </c>
      <c r="L13" s="41">
        <v>510</v>
      </c>
      <c r="T13" s="41">
        <v>432</v>
      </c>
      <c r="U13" s="41">
        <v>432</v>
      </c>
      <c r="V13" s="41">
        <v>432</v>
      </c>
      <c r="W13" s="41">
        <v>432</v>
      </c>
      <c r="X13" s="41">
        <v>700</v>
      </c>
      <c r="Y13" s="41">
        <f t="shared" si="7"/>
        <v>320</v>
      </c>
      <c r="Z13" s="41">
        <f t="shared" si="7"/>
        <v>320</v>
      </c>
      <c r="AA13" s="41">
        <f t="shared" si="7"/>
        <v>320</v>
      </c>
      <c r="AB13" s="41">
        <f t="shared" si="7"/>
        <v>320</v>
      </c>
      <c r="AC13" s="41">
        <f t="shared" si="7"/>
        <v>320</v>
      </c>
      <c r="AD13" s="41">
        <f t="shared" si="7"/>
        <v>320</v>
      </c>
      <c r="AE13" s="41">
        <f>110*7</f>
        <v>770</v>
      </c>
      <c r="AF13" s="41">
        <v>320</v>
      </c>
      <c r="AG13" s="41">
        <v>320</v>
      </c>
      <c r="AH13" s="41">
        <v>320</v>
      </c>
      <c r="AI13" s="41">
        <v>875</v>
      </c>
      <c r="AM13" s="94">
        <f t="shared" si="2"/>
        <v>13282.8</v>
      </c>
    </row>
    <row r="14" spans="1:39" s="41" customFormat="1" ht="15" customHeight="1">
      <c r="A14" s="40">
        <v>10</v>
      </c>
      <c r="B14" s="37" t="s">
        <v>71</v>
      </c>
      <c r="C14" s="28" t="s">
        <v>65</v>
      </c>
      <c r="T14" s="41">
        <v>100</v>
      </c>
      <c r="U14" s="41">
        <v>100</v>
      </c>
      <c r="V14" s="41">
        <v>100</v>
      </c>
      <c r="W14" s="41">
        <v>100</v>
      </c>
      <c r="X14" s="41">
        <v>100</v>
      </c>
      <c r="Y14" s="41">
        <v>50</v>
      </c>
      <c r="Z14" s="41">
        <v>50</v>
      </c>
      <c r="AA14" s="41">
        <v>50</v>
      </c>
      <c r="AB14" s="41">
        <v>50</v>
      </c>
      <c r="AC14" s="41">
        <v>50</v>
      </c>
      <c r="AD14" s="41">
        <v>50</v>
      </c>
      <c r="AE14" s="41">
        <v>120</v>
      </c>
      <c r="AF14" s="41">
        <f>56*0.5</f>
        <v>28</v>
      </c>
      <c r="AG14" s="41">
        <f>56*0.5</f>
        <v>28</v>
      </c>
      <c r="AH14" s="41">
        <f>56*0.5</f>
        <v>28</v>
      </c>
      <c r="AI14" s="41">
        <v>200</v>
      </c>
      <c r="AM14" s="94">
        <f t="shared" si="2"/>
        <v>1444.8</v>
      </c>
    </row>
    <row r="15" spans="1:39" s="41" customFormat="1" ht="15" customHeight="1">
      <c r="A15" s="40">
        <v>11</v>
      </c>
      <c r="B15" s="37" t="s">
        <v>72</v>
      </c>
      <c r="C15" s="28" t="s">
        <v>65</v>
      </c>
      <c r="D15" s="41">
        <v>60</v>
      </c>
      <c r="E15" s="41">
        <v>60</v>
      </c>
      <c r="X15" s="41">
        <v>60</v>
      </c>
      <c r="AE15" s="41">
        <v>60</v>
      </c>
      <c r="AI15" s="41">
        <v>60</v>
      </c>
      <c r="AM15" s="94">
        <f t="shared" si="2"/>
        <v>360</v>
      </c>
    </row>
    <row r="16" spans="1:39" s="41" customFormat="1" ht="15" customHeight="1">
      <c r="A16" s="40">
        <v>12</v>
      </c>
      <c r="B16" s="37" t="s">
        <v>73</v>
      </c>
      <c r="C16" s="28" t="s">
        <v>32</v>
      </c>
      <c r="J16" s="41">
        <v>17</v>
      </c>
      <c r="AF16" s="41">
        <v>17</v>
      </c>
      <c r="AG16" s="41">
        <v>17</v>
      </c>
      <c r="AH16" s="41">
        <v>17</v>
      </c>
      <c r="AK16" s="41">
        <v>4</v>
      </c>
      <c r="AM16" s="94">
        <f t="shared" si="2"/>
        <v>86.399999999999991</v>
      </c>
    </row>
    <row r="17" spans="1:39" s="41" customFormat="1" ht="15" customHeight="1">
      <c r="A17" s="40">
        <v>20</v>
      </c>
      <c r="B17" s="37" t="s">
        <v>74</v>
      </c>
      <c r="C17" s="28" t="s">
        <v>32</v>
      </c>
      <c r="J17" s="41">
        <v>24</v>
      </c>
      <c r="AM17" s="94">
        <f t="shared" si="2"/>
        <v>28.799999999999997</v>
      </c>
    </row>
    <row r="18" spans="1:39" s="41" customFormat="1" ht="15" customHeight="1">
      <c r="A18" s="40">
        <v>21</v>
      </c>
      <c r="B18" s="41" t="s">
        <v>75</v>
      </c>
      <c r="C18" s="28" t="s">
        <v>65</v>
      </c>
      <c r="M18" s="41">
        <v>17</v>
      </c>
      <c r="N18" s="41">
        <v>17</v>
      </c>
      <c r="O18" s="41">
        <v>17</v>
      </c>
      <c r="P18" s="41">
        <v>17</v>
      </c>
      <c r="Q18" s="41">
        <v>17</v>
      </c>
      <c r="R18" s="41">
        <v>17</v>
      </c>
      <c r="S18" s="41">
        <v>17</v>
      </c>
      <c r="AM18" s="94">
        <f t="shared" si="2"/>
        <v>142.79999999999998</v>
      </c>
    </row>
    <row r="19" spans="1:39" s="41" customFormat="1" ht="15" customHeight="1">
      <c r="A19" s="40">
        <v>22</v>
      </c>
      <c r="B19" s="41" t="s">
        <v>76</v>
      </c>
      <c r="C19" s="28" t="s">
        <v>65</v>
      </c>
      <c r="M19" s="41">
        <v>72</v>
      </c>
      <c r="N19" s="41">
        <v>72</v>
      </c>
      <c r="O19" s="41">
        <v>72</v>
      </c>
      <c r="P19" s="41">
        <v>72</v>
      </c>
      <c r="Q19" s="41">
        <v>72</v>
      </c>
      <c r="R19" s="41">
        <v>72</v>
      </c>
      <c r="S19" s="41">
        <v>72</v>
      </c>
      <c r="AM19" s="94">
        <f t="shared" si="2"/>
        <v>604.79999999999995</v>
      </c>
    </row>
    <row r="20" spans="1:39" s="41" customFormat="1" ht="15" customHeight="1">
      <c r="A20" s="40">
        <v>24</v>
      </c>
      <c r="B20" s="41" t="s">
        <v>77</v>
      </c>
      <c r="C20" s="28" t="s">
        <v>65</v>
      </c>
      <c r="T20" s="41">
        <f>3*6*6</f>
        <v>108</v>
      </c>
      <c r="U20" s="41">
        <f>3*6*6</f>
        <v>108</v>
      </c>
      <c r="V20" s="41">
        <f>3*6*6</f>
        <v>108</v>
      </c>
      <c r="W20" s="41">
        <f>3*6*6</f>
        <v>108</v>
      </c>
      <c r="AM20" s="94">
        <f t="shared" si="2"/>
        <v>518.4</v>
      </c>
    </row>
    <row r="21" spans="1:39" s="41" customFormat="1" ht="15" customHeight="1">
      <c r="A21" s="40">
        <v>25</v>
      </c>
      <c r="B21" s="41" t="s">
        <v>78</v>
      </c>
      <c r="C21" s="28" t="s">
        <v>65</v>
      </c>
      <c r="D21" s="41">
        <v>21</v>
      </c>
      <c r="E21" s="41">
        <v>21</v>
      </c>
      <c r="F21" s="41">
        <v>21</v>
      </c>
      <c r="M21" s="41">
        <v>21</v>
      </c>
      <c r="N21" s="41">
        <v>21</v>
      </c>
      <c r="O21" s="41">
        <v>21</v>
      </c>
      <c r="P21" s="41">
        <v>21</v>
      </c>
      <c r="Q21" s="41">
        <v>21</v>
      </c>
      <c r="R21" s="41">
        <v>21</v>
      </c>
      <c r="S21" s="41">
        <v>21</v>
      </c>
      <c r="Y21" s="41">
        <v>21</v>
      </c>
      <c r="Z21" s="41">
        <v>21</v>
      </c>
      <c r="AA21" s="41">
        <v>21</v>
      </c>
      <c r="AB21" s="41">
        <v>21</v>
      </c>
      <c r="AC21" s="41">
        <v>21</v>
      </c>
      <c r="AD21" s="41">
        <v>21</v>
      </c>
      <c r="AK21" s="41">
        <v>4</v>
      </c>
      <c r="AM21" s="94">
        <f t="shared" si="2"/>
        <v>408</v>
      </c>
    </row>
    <row r="22" spans="1:39" s="41" customFormat="1" ht="15" customHeight="1">
      <c r="A22" s="40">
        <v>26</v>
      </c>
      <c r="B22" s="41" t="s">
        <v>79</v>
      </c>
      <c r="C22" s="28" t="s">
        <v>65</v>
      </c>
      <c r="D22" s="41">
        <v>48</v>
      </c>
      <c r="E22" s="41">
        <v>48</v>
      </c>
      <c r="F22" s="41">
        <v>48</v>
      </c>
      <c r="M22" s="41">
        <v>144</v>
      </c>
      <c r="N22" s="41">
        <v>144</v>
      </c>
      <c r="O22" s="41">
        <v>144</v>
      </c>
      <c r="P22" s="41">
        <v>144</v>
      </c>
      <c r="Q22" s="41">
        <v>144</v>
      </c>
      <c r="R22" s="41">
        <v>144</v>
      </c>
      <c r="S22" s="41">
        <v>144</v>
      </c>
      <c r="Y22" s="41">
        <f t="shared" ref="Y22:AD22" si="8">3*4*4</f>
        <v>48</v>
      </c>
      <c r="Z22" s="41">
        <f t="shared" si="8"/>
        <v>48</v>
      </c>
      <c r="AA22" s="41">
        <f t="shared" si="8"/>
        <v>48</v>
      </c>
      <c r="AB22" s="41">
        <f t="shared" si="8"/>
        <v>48</v>
      </c>
      <c r="AC22" s="41">
        <f t="shared" si="8"/>
        <v>48</v>
      </c>
      <c r="AD22" s="41">
        <f t="shared" si="8"/>
        <v>48</v>
      </c>
      <c r="AM22" s="94">
        <f t="shared" si="2"/>
        <v>1728</v>
      </c>
    </row>
    <row r="23" spans="1:39" s="41" customFormat="1">
      <c r="A23" s="40">
        <v>28</v>
      </c>
      <c r="B23" s="41" t="s">
        <v>80</v>
      </c>
      <c r="C23" s="28" t="s">
        <v>65</v>
      </c>
      <c r="X23" s="41">
        <f>10*6*6</f>
        <v>360</v>
      </c>
      <c r="AE23" s="41">
        <f>15*6*6</f>
        <v>540</v>
      </c>
      <c r="AM23" s="94">
        <f t="shared" si="2"/>
        <v>1080</v>
      </c>
    </row>
    <row r="24" spans="1:39" s="41" customFormat="1">
      <c r="A24" s="40">
        <v>29</v>
      </c>
      <c r="B24" s="41" t="s">
        <v>1</v>
      </c>
      <c r="C24" s="28" t="s">
        <v>65</v>
      </c>
      <c r="D24" s="41">
        <v>42</v>
      </c>
      <c r="E24" s="41">
        <v>42</v>
      </c>
      <c r="F24" s="41">
        <v>42</v>
      </c>
      <c r="J24" s="41">
        <v>21</v>
      </c>
      <c r="M24" s="41">
        <v>42</v>
      </c>
      <c r="N24" s="41">
        <v>42</v>
      </c>
      <c r="O24" s="41">
        <v>42</v>
      </c>
      <c r="P24" s="41">
        <v>42</v>
      </c>
      <c r="Q24" s="41">
        <v>42</v>
      </c>
      <c r="R24" s="41">
        <v>42</v>
      </c>
      <c r="S24" s="41">
        <v>42</v>
      </c>
      <c r="Y24" s="41">
        <f t="shared" ref="Y24:AD24" si="9">21*2.25</f>
        <v>47.25</v>
      </c>
      <c r="Z24" s="41">
        <f t="shared" si="9"/>
        <v>47.25</v>
      </c>
      <c r="AA24" s="41">
        <f t="shared" si="9"/>
        <v>47.25</v>
      </c>
      <c r="AB24" s="41">
        <f t="shared" si="9"/>
        <v>47.25</v>
      </c>
      <c r="AC24" s="41">
        <f t="shared" si="9"/>
        <v>47.25</v>
      </c>
      <c r="AD24" s="41">
        <f t="shared" si="9"/>
        <v>47.25</v>
      </c>
      <c r="AM24" s="94">
        <f t="shared" si="2"/>
        <v>869.4</v>
      </c>
    </row>
    <row r="25" spans="1:39" s="41" customFormat="1">
      <c r="A25" s="40">
        <v>30</v>
      </c>
      <c r="B25" s="41" t="s">
        <v>81</v>
      </c>
      <c r="C25" s="28" t="s">
        <v>65</v>
      </c>
      <c r="D25" s="41">
        <v>96</v>
      </c>
      <c r="E25" s="41">
        <v>96</v>
      </c>
      <c r="F25" s="41">
        <v>96</v>
      </c>
      <c r="J25" s="41">
        <v>72</v>
      </c>
      <c r="M25" s="41">
        <v>288</v>
      </c>
      <c r="N25" s="41">
        <v>288</v>
      </c>
      <c r="O25" s="41">
        <v>288</v>
      </c>
      <c r="P25" s="41">
        <v>288</v>
      </c>
      <c r="Q25" s="41">
        <v>288</v>
      </c>
      <c r="R25" s="41">
        <v>288</v>
      </c>
      <c r="S25" s="41">
        <v>288</v>
      </c>
      <c r="Y25" s="41">
        <f t="shared" ref="Y25:AD25" si="10">48*2.25</f>
        <v>108</v>
      </c>
      <c r="Z25" s="41">
        <f t="shared" si="10"/>
        <v>108</v>
      </c>
      <c r="AA25" s="41">
        <f t="shared" si="10"/>
        <v>108</v>
      </c>
      <c r="AB25" s="41">
        <f t="shared" si="10"/>
        <v>108</v>
      </c>
      <c r="AC25" s="41">
        <f t="shared" si="10"/>
        <v>108</v>
      </c>
      <c r="AD25" s="41">
        <f t="shared" si="10"/>
        <v>108</v>
      </c>
      <c r="AM25" s="94">
        <f t="shared" si="2"/>
        <v>3628.7999999999997</v>
      </c>
    </row>
    <row r="26" spans="1:39" s="41" customFormat="1">
      <c r="A26" s="40"/>
      <c r="B26" s="41" t="s">
        <v>159</v>
      </c>
      <c r="C26" s="28" t="s">
        <v>207</v>
      </c>
      <c r="D26" s="41">
        <v>48</v>
      </c>
      <c r="E26" s="41">
        <v>48</v>
      </c>
      <c r="F26" s="41">
        <v>48</v>
      </c>
      <c r="G26" s="41">
        <v>184</v>
      </c>
      <c r="H26" s="41">
        <v>144</v>
      </c>
      <c r="I26" s="41">
        <v>144</v>
      </c>
      <c r="J26" s="41">
        <v>36</v>
      </c>
      <c r="K26" s="41">
        <v>144</v>
      </c>
      <c r="L26" s="41">
        <v>144</v>
      </c>
      <c r="M26" s="41">
        <v>144</v>
      </c>
      <c r="N26" s="41">
        <v>144</v>
      </c>
      <c r="O26" s="41">
        <v>144</v>
      </c>
      <c r="P26" s="41">
        <v>144</v>
      </c>
      <c r="Q26" s="41">
        <v>144</v>
      </c>
      <c r="R26" s="41">
        <v>144</v>
      </c>
      <c r="S26" s="41">
        <v>144</v>
      </c>
      <c r="AM26" s="94">
        <f t="shared" si="2"/>
        <v>2337.6</v>
      </c>
    </row>
    <row r="27" spans="1:39" s="41" customFormat="1">
      <c r="A27" s="40">
        <v>31</v>
      </c>
      <c r="B27" s="41" t="s">
        <v>82</v>
      </c>
      <c r="C27" s="28" t="s">
        <v>65</v>
      </c>
      <c r="D27" s="41">
        <v>48</v>
      </c>
      <c r="E27" s="41">
        <v>48</v>
      </c>
      <c r="F27" s="41">
        <v>48</v>
      </c>
      <c r="G27" s="41">
        <v>184</v>
      </c>
      <c r="H27" s="41">
        <v>144</v>
      </c>
      <c r="I27" s="41">
        <v>144</v>
      </c>
      <c r="J27" s="41">
        <v>36</v>
      </c>
      <c r="K27" s="41">
        <v>144</v>
      </c>
      <c r="L27" s="41">
        <v>144</v>
      </c>
      <c r="M27" s="41">
        <v>144</v>
      </c>
      <c r="N27" s="41">
        <v>144</v>
      </c>
      <c r="O27" s="41">
        <v>144</v>
      </c>
      <c r="P27" s="41">
        <v>144</v>
      </c>
      <c r="Q27" s="41">
        <v>144</v>
      </c>
      <c r="R27" s="41">
        <v>144</v>
      </c>
      <c r="S27" s="41">
        <v>144</v>
      </c>
      <c r="AM27" s="94">
        <f t="shared" si="2"/>
        <v>2337.6</v>
      </c>
    </row>
    <row r="28" spans="1:39" s="41" customFormat="1">
      <c r="A28" s="40">
        <v>41</v>
      </c>
      <c r="B28" s="41" t="s">
        <v>130</v>
      </c>
      <c r="C28" s="40" t="s">
        <v>32</v>
      </c>
      <c r="AM28" s="94">
        <f t="shared" si="2"/>
        <v>0</v>
      </c>
    </row>
    <row r="29" spans="1:39" s="38" customFormat="1">
      <c r="A29" s="40">
        <v>49</v>
      </c>
      <c r="B29" s="41" t="s">
        <v>160</v>
      </c>
      <c r="C29" s="39" t="s">
        <v>65</v>
      </c>
      <c r="D29" s="38">
        <v>32</v>
      </c>
      <c r="H29" s="38">
        <v>32</v>
      </c>
      <c r="I29" s="38">
        <v>32</v>
      </c>
      <c r="J29" s="38">
        <v>32</v>
      </c>
      <c r="K29" s="38">
        <v>32</v>
      </c>
      <c r="L29" s="38">
        <v>32</v>
      </c>
      <c r="X29" s="41"/>
      <c r="AJ29" s="41"/>
      <c r="AK29" s="41"/>
      <c r="AL29" s="41"/>
      <c r="AM29" s="94">
        <f t="shared" si="2"/>
        <v>230.39999999999998</v>
      </c>
    </row>
    <row r="30" spans="1:39" s="38" customFormat="1">
      <c r="A30" s="40"/>
      <c r="B30" s="41"/>
      <c r="C30" s="39"/>
      <c r="AK30" s="41"/>
      <c r="AL30" s="41"/>
      <c r="AM30" s="94">
        <f t="shared" si="2"/>
        <v>0</v>
      </c>
    </row>
    <row r="31" spans="1:39" s="38" customFormat="1">
      <c r="A31" s="48" t="s">
        <v>83</v>
      </c>
      <c r="B31" s="49" t="s">
        <v>84</v>
      </c>
      <c r="C31" s="39"/>
      <c r="AM31" s="94">
        <f t="shared" si="2"/>
        <v>0</v>
      </c>
    </row>
    <row r="32" spans="1:39" s="38" customFormat="1">
      <c r="A32" s="40">
        <v>1</v>
      </c>
      <c r="B32" s="41" t="s">
        <v>85</v>
      </c>
      <c r="C32" s="39" t="s">
        <v>17</v>
      </c>
      <c r="AJ32" s="38">
        <v>2</v>
      </c>
      <c r="AK32" s="38">
        <v>4</v>
      </c>
      <c r="AM32" s="94">
        <f t="shared" si="2"/>
        <v>7.1999999999999993</v>
      </c>
    </row>
    <row r="33" spans="1:39" s="38" customFormat="1">
      <c r="A33" s="40">
        <v>2</v>
      </c>
      <c r="B33" s="41" t="s">
        <v>86</v>
      </c>
      <c r="C33" s="39" t="s">
        <v>17</v>
      </c>
      <c r="AJ33" s="38">
        <v>4</v>
      </c>
      <c r="AK33" s="38">
        <v>6</v>
      </c>
      <c r="AM33" s="94">
        <f t="shared" si="2"/>
        <v>12</v>
      </c>
    </row>
    <row r="34" spans="1:39" s="38" customFormat="1">
      <c r="A34" s="40">
        <v>3</v>
      </c>
      <c r="B34" s="41" t="s">
        <v>87</v>
      </c>
      <c r="C34" s="39" t="s">
        <v>17</v>
      </c>
      <c r="AJ34" s="38">
        <v>4</v>
      </c>
      <c r="AK34" s="38">
        <v>6</v>
      </c>
      <c r="AM34" s="94">
        <f t="shared" si="2"/>
        <v>12</v>
      </c>
    </row>
    <row r="35" spans="1:39" s="38" customFormat="1">
      <c r="A35" s="40">
        <v>4</v>
      </c>
      <c r="B35" s="41" t="s">
        <v>88</v>
      </c>
      <c r="C35" s="39" t="s">
        <v>17</v>
      </c>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v>4</v>
      </c>
      <c r="AK35" s="38">
        <v>6</v>
      </c>
      <c r="AL35" s="41"/>
      <c r="AM35" s="94">
        <f t="shared" si="2"/>
        <v>12</v>
      </c>
    </row>
    <row r="36" spans="1:39" s="38" customFormat="1">
      <c r="A36" s="40">
        <v>5</v>
      </c>
      <c r="B36" s="41" t="s">
        <v>89</v>
      </c>
      <c r="C36" s="39" t="s">
        <v>17</v>
      </c>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v>4</v>
      </c>
      <c r="AK36" s="38">
        <v>6</v>
      </c>
      <c r="AL36" s="41"/>
      <c r="AM36" s="94">
        <f t="shared" si="2"/>
        <v>12</v>
      </c>
    </row>
    <row r="37" spans="1:39" s="38" customFormat="1">
      <c r="A37" s="40">
        <v>6</v>
      </c>
      <c r="B37" s="41" t="s">
        <v>90</v>
      </c>
      <c r="C37" s="39" t="s">
        <v>17</v>
      </c>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v>4</v>
      </c>
      <c r="AK37" s="38">
        <v>6</v>
      </c>
      <c r="AL37" s="41"/>
      <c r="AM37" s="94">
        <f t="shared" si="2"/>
        <v>12</v>
      </c>
    </row>
    <row r="38" spans="1:39" s="38" customFormat="1">
      <c r="A38" s="40">
        <v>7</v>
      </c>
      <c r="B38" s="41" t="s">
        <v>91</v>
      </c>
      <c r="C38" s="39" t="s">
        <v>17</v>
      </c>
      <c r="AJ38" s="38">
        <v>4</v>
      </c>
      <c r="AK38" s="41">
        <v>6</v>
      </c>
      <c r="AL38" s="41"/>
      <c r="AM38" s="94">
        <f t="shared" si="2"/>
        <v>12</v>
      </c>
    </row>
    <row r="39" spans="1:39" s="38" customFormat="1">
      <c r="A39" s="40">
        <v>8</v>
      </c>
      <c r="B39" s="41" t="s">
        <v>92</v>
      </c>
      <c r="C39" s="39" t="s">
        <v>17</v>
      </c>
      <c r="AJ39" s="41">
        <v>2</v>
      </c>
      <c r="AK39" s="41">
        <v>8</v>
      </c>
      <c r="AL39" s="41"/>
      <c r="AM39" s="94">
        <f t="shared" si="2"/>
        <v>12</v>
      </c>
    </row>
    <row r="40" spans="1:39" s="38" customFormat="1">
      <c r="A40" s="40">
        <v>9</v>
      </c>
      <c r="B40" s="41" t="s">
        <v>103</v>
      </c>
      <c r="C40" s="39" t="s">
        <v>17</v>
      </c>
      <c r="AJ40" s="41">
        <v>2</v>
      </c>
      <c r="AK40" s="41">
        <v>2</v>
      </c>
      <c r="AL40" s="41"/>
      <c r="AM40" s="94">
        <f t="shared" si="2"/>
        <v>4.8</v>
      </c>
    </row>
    <row r="41" spans="1:39" s="38" customFormat="1">
      <c r="A41" s="40">
        <v>10</v>
      </c>
      <c r="B41" s="41" t="s">
        <v>161</v>
      </c>
      <c r="C41" s="39" t="s">
        <v>17</v>
      </c>
      <c r="AJ41" s="38">
        <v>4</v>
      </c>
      <c r="AK41" s="41">
        <v>6</v>
      </c>
      <c r="AL41" s="41"/>
      <c r="AM41" s="94">
        <f t="shared" si="2"/>
        <v>12</v>
      </c>
    </row>
    <row r="42" spans="1:39" s="38" customFormat="1">
      <c r="A42" s="39">
        <v>11</v>
      </c>
      <c r="B42" s="41" t="s">
        <v>162</v>
      </c>
      <c r="C42" s="39" t="s">
        <v>17</v>
      </c>
      <c r="AJ42" s="41">
        <v>4</v>
      </c>
      <c r="AK42" s="41">
        <v>6</v>
      </c>
      <c r="AL42" s="41"/>
      <c r="AM42" s="94">
        <f t="shared" si="2"/>
        <v>12</v>
      </c>
    </row>
    <row r="43" spans="1:39" s="38" customFormat="1">
      <c r="A43" s="39"/>
      <c r="B43" s="41"/>
      <c r="C43" s="39"/>
      <c r="AL43" s="41"/>
      <c r="AM43" s="94">
        <f t="shared" si="2"/>
        <v>0</v>
      </c>
    </row>
    <row r="44" spans="1:39" s="38" customFormat="1">
      <c r="A44" s="48" t="s">
        <v>93</v>
      </c>
      <c r="B44" s="49" t="s">
        <v>94</v>
      </c>
      <c r="C44" s="39"/>
      <c r="AM44" s="94">
        <f t="shared" si="2"/>
        <v>0</v>
      </c>
    </row>
    <row r="45" spans="1:39" s="38" customFormat="1">
      <c r="A45" s="39">
        <v>1</v>
      </c>
      <c r="B45" s="38" t="s">
        <v>95</v>
      </c>
      <c r="C45" s="39" t="s">
        <v>17</v>
      </c>
      <c r="D45" s="38">
        <v>4</v>
      </c>
      <c r="E45" s="38">
        <v>4</v>
      </c>
      <c r="F45" s="41">
        <v>5</v>
      </c>
      <c r="G45" s="41">
        <v>45</v>
      </c>
      <c r="H45" s="41">
        <v>10</v>
      </c>
      <c r="I45" s="41">
        <v>10</v>
      </c>
      <c r="J45" s="41">
        <v>3</v>
      </c>
      <c r="K45" s="41">
        <v>10</v>
      </c>
      <c r="L45" s="41">
        <v>10</v>
      </c>
      <c r="M45" s="41">
        <v>4</v>
      </c>
      <c r="N45" s="41">
        <v>4</v>
      </c>
      <c r="O45" s="41">
        <v>4</v>
      </c>
      <c r="P45" s="41">
        <v>4</v>
      </c>
      <c r="Q45" s="41">
        <v>4</v>
      </c>
      <c r="R45" s="41">
        <v>4</v>
      </c>
      <c r="S45" s="41">
        <v>4</v>
      </c>
      <c r="T45" s="41">
        <v>4</v>
      </c>
      <c r="U45" s="41">
        <v>4</v>
      </c>
      <c r="V45" s="41">
        <v>4</v>
      </c>
      <c r="W45" s="41">
        <v>4</v>
      </c>
      <c r="X45" s="41"/>
      <c r="Y45" s="41">
        <v>4</v>
      </c>
      <c r="Z45" s="41">
        <v>4</v>
      </c>
      <c r="AA45" s="41">
        <v>4</v>
      </c>
      <c r="AB45" s="41">
        <v>4</v>
      </c>
      <c r="AC45" s="41">
        <v>4</v>
      </c>
      <c r="AD45" s="41">
        <v>4</v>
      </c>
      <c r="AE45" s="41">
        <v>10</v>
      </c>
      <c r="AF45" s="41">
        <v>4</v>
      </c>
      <c r="AG45" s="41">
        <v>4</v>
      </c>
      <c r="AH45" s="41">
        <v>4</v>
      </c>
      <c r="AI45" s="41">
        <v>4</v>
      </c>
      <c r="AJ45" s="41"/>
      <c r="AK45" s="41">
        <v>6</v>
      </c>
      <c r="AL45" s="41"/>
      <c r="AM45" s="94">
        <f t="shared" si="2"/>
        <v>241.2</v>
      </c>
    </row>
    <row r="46" spans="1:39" s="38" customFormat="1">
      <c r="A46" s="39">
        <v>2</v>
      </c>
      <c r="B46" s="38" t="s">
        <v>2</v>
      </c>
      <c r="C46" s="39" t="s">
        <v>17</v>
      </c>
      <c r="T46" s="38">
        <v>4</v>
      </c>
      <c r="U46" s="38">
        <v>4</v>
      </c>
      <c r="V46" s="38">
        <v>4</v>
      </c>
      <c r="W46" s="38">
        <v>4</v>
      </c>
      <c r="Y46" s="41">
        <v>2</v>
      </c>
      <c r="Z46" s="41">
        <v>2</v>
      </c>
      <c r="AA46" s="41">
        <v>2</v>
      </c>
      <c r="AB46" s="41">
        <v>2</v>
      </c>
      <c r="AC46" s="41">
        <v>2</v>
      </c>
      <c r="AD46" s="41">
        <v>2</v>
      </c>
      <c r="AM46" s="94">
        <f t="shared" si="2"/>
        <v>33.6</v>
      </c>
    </row>
    <row r="47" spans="1:39" s="38" customFormat="1">
      <c r="A47" s="39">
        <v>3</v>
      </c>
      <c r="B47" s="38" t="s">
        <v>101</v>
      </c>
      <c r="C47" s="39" t="s">
        <v>17</v>
      </c>
      <c r="T47" s="38">
        <v>4</v>
      </c>
      <c r="U47" s="38">
        <v>4</v>
      </c>
      <c r="V47" s="38">
        <v>4</v>
      </c>
      <c r="W47" s="38">
        <v>4</v>
      </c>
      <c r="X47" s="41"/>
      <c r="Y47" s="41">
        <v>2</v>
      </c>
      <c r="Z47" s="41">
        <v>2</v>
      </c>
      <c r="AA47" s="41">
        <v>2</v>
      </c>
      <c r="AB47" s="41">
        <v>2</v>
      </c>
      <c r="AC47" s="41">
        <v>2</v>
      </c>
      <c r="AD47" s="41">
        <v>2</v>
      </c>
      <c r="AJ47" s="41"/>
      <c r="AM47" s="94">
        <f t="shared" si="2"/>
        <v>33.6</v>
      </c>
    </row>
    <row r="48" spans="1:39" s="38" customFormat="1">
      <c r="A48" s="39">
        <v>4</v>
      </c>
      <c r="B48" s="38" t="s">
        <v>96</v>
      </c>
      <c r="C48" s="39" t="s">
        <v>17</v>
      </c>
      <c r="D48" s="38">
        <v>1</v>
      </c>
      <c r="E48" s="38">
        <v>1</v>
      </c>
      <c r="F48" s="41">
        <v>1</v>
      </c>
      <c r="G48" s="41">
        <v>10</v>
      </c>
      <c r="H48" s="41">
        <v>1</v>
      </c>
      <c r="I48" s="41">
        <v>1</v>
      </c>
      <c r="J48" s="41">
        <v>1</v>
      </c>
      <c r="K48" s="41">
        <v>1</v>
      </c>
      <c r="L48" s="41">
        <v>1</v>
      </c>
      <c r="M48" s="41">
        <v>1</v>
      </c>
      <c r="N48" s="41">
        <v>1</v>
      </c>
      <c r="O48" s="41">
        <v>1</v>
      </c>
      <c r="P48" s="41">
        <v>1</v>
      </c>
      <c r="Q48" s="41">
        <v>1</v>
      </c>
      <c r="R48" s="41">
        <v>1</v>
      </c>
      <c r="S48" s="41">
        <v>1</v>
      </c>
      <c r="T48" s="41">
        <v>1</v>
      </c>
      <c r="U48" s="41">
        <v>1</v>
      </c>
      <c r="V48" s="41">
        <v>1</v>
      </c>
      <c r="W48" s="41">
        <v>1</v>
      </c>
      <c r="X48" s="41"/>
      <c r="Y48" s="41">
        <v>1</v>
      </c>
      <c r="Z48" s="41">
        <v>1</v>
      </c>
      <c r="AA48" s="41">
        <v>1</v>
      </c>
      <c r="AB48" s="41">
        <v>1</v>
      </c>
      <c r="AC48" s="41">
        <v>1</v>
      </c>
      <c r="AD48" s="41">
        <v>1</v>
      </c>
      <c r="AE48" s="41">
        <v>4</v>
      </c>
      <c r="AF48" s="41">
        <v>4</v>
      </c>
      <c r="AG48" s="41">
        <v>4</v>
      </c>
      <c r="AH48" s="41">
        <v>4</v>
      </c>
      <c r="AI48" s="41">
        <v>1</v>
      </c>
      <c r="AJ48" s="41"/>
      <c r="AK48" s="41">
        <v>3</v>
      </c>
      <c r="AL48" s="41"/>
      <c r="AM48" s="94">
        <f t="shared" si="2"/>
        <v>66</v>
      </c>
    </row>
    <row r="49" spans="1:39" s="38" customFormat="1">
      <c r="A49" s="39">
        <v>5</v>
      </c>
      <c r="B49" s="38" t="s">
        <v>97</v>
      </c>
      <c r="C49" s="39" t="s">
        <v>19</v>
      </c>
      <c r="D49" s="41"/>
      <c r="E49" s="41"/>
      <c r="F49" s="41"/>
      <c r="G49" s="41"/>
      <c r="H49" s="41"/>
      <c r="I49" s="41"/>
      <c r="J49" s="41"/>
      <c r="K49" s="41"/>
      <c r="L49" s="41"/>
      <c r="M49" s="41"/>
      <c r="N49" s="41"/>
      <c r="O49" s="41"/>
      <c r="P49" s="41"/>
      <c r="Q49" s="41"/>
      <c r="R49" s="41"/>
      <c r="S49" s="41"/>
      <c r="T49" s="41">
        <v>4</v>
      </c>
      <c r="U49" s="41">
        <v>4</v>
      </c>
      <c r="V49" s="41">
        <v>4</v>
      </c>
      <c r="W49" s="41">
        <v>4</v>
      </c>
      <c r="X49" s="41"/>
      <c r="Y49" s="41">
        <v>4</v>
      </c>
      <c r="Z49" s="41">
        <v>4</v>
      </c>
      <c r="AA49" s="41">
        <v>4</v>
      </c>
      <c r="AB49" s="41">
        <v>4</v>
      </c>
      <c r="AC49" s="41">
        <v>4</v>
      </c>
      <c r="AD49" s="41">
        <v>4</v>
      </c>
      <c r="AE49" s="41"/>
      <c r="AF49" s="41"/>
      <c r="AG49" s="41"/>
      <c r="AH49" s="41"/>
      <c r="AI49" s="41"/>
      <c r="AJ49" s="41"/>
      <c r="AK49" s="41"/>
      <c r="AL49" s="41"/>
      <c r="AM49" s="94">
        <f t="shared" si="2"/>
        <v>48</v>
      </c>
    </row>
    <row r="50" spans="1:39" s="38" customFormat="1">
      <c r="A50" s="39">
        <v>6</v>
      </c>
      <c r="B50" s="38" t="s">
        <v>98</v>
      </c>
      <c r="C50" s="39" t="s">
        <v>19</v>
      </c>
      <c r="D50" s="41">
        <v>4</v>
      </c>
      <c r="E50" s="41">
        <v>4</v>
      </c>
      <c r="F50" s="41"/>
      <c r="G50" s="41">
        <v>10</v>
      </c>
      <c r="H50" s="41">
        <v>10</v>
      </c>
      <c r="I50" s="41">
        <v>10</v>
      </c>
      <c r="J50" s="41">
        <v>3</v>
      </c>
      <c r="K50" s="41">
        <v>10</v>
      </c>
      <c r="L50" s="41">
        <v>10</v>
      </c>
      <c r="M50" s="41">
        <v>4</v>
      </c>
      <c r="N50" s="41">
        <v>4</v>
      </c>
      <c r="O50" s="41">
        <v>4</v>
      </c>
      <c r="P50" s="41">
        <v>4</v>
      </c>
      <c r="Q50" s="41">
        <v>4</v>
      </c>
      <c r="R50" s="41">
        <v>4</v>
      </c>
      <c r="S50" s="41">
        <v>4</v>
      </c>
      <c r="T50" s="41">
        <v>4</v>
      </c>
      <c r="U50" s="41">
        <v>4</v>
      </c>
      <c r="V50" s="41">
        <v>4</v>
      </c>
      <c r="W50" s="41">
        <v>4</v>
      </c>
      <c r="X50" s="41"/>
      <c r="Y50" s="41">
        <v>4</v>
      </c>
      <c r="Z50" s="41">
        <v>4</v>
      </c>
      <c r="AA50" s="41">
        <v>4</v>
      </c>
      <c r="AB50" s="41">
        <v>4</v>
      </c>
      <c r="AC50" s="41">
        <v>4</v>
      </c>
      <c r="AD50" s="41">
        <v>4</v>
      </c>
      <c r="AE50" s="41">
        <v>15</v>
      </c>
      <c r="AF50" s="41">
        <v>4</v>
      </c>
      <c r="AG50" s="41">
        <v>4</v>
      </c>
      <c r="AH50" s="41">
        <v>4</v>
      </c>
      <c r="AI50" s="41">
        <v>4</v>
      </c>
      <c r="AJ50" s="41"/>
      <c r="AK50" s="41">
        <v>6</v>
      </c>
      <c r="AL50" s="41"/>
      <c r="AM50" s="94">
        <f t="shared" si="2"/>
        <v>199.2</v>
      </c>
    </row>
    <row r="51" spans="1:39" s="38" customFormat="1">
      <c r="A51" s="39">
        <v>7</v>
      </c>
      <c r="B51" s="38" t="s">
        <v>99</v>
      </c>
      <c r="C51" s="39" t="s">
        <v>22</v>
      </c>
      <c r="D51" s="38">
        <v>8</v>
      </c>
      <c r="E51" s="38">
        <v>8</v>
      </c>
      <c r="F51" s="41">
        <v>10</v>
      </c>
      <c r="G51" s="41">
        <v>70</v>
      </c>
      <c r="H51" s="41">
        <v>13</v>
      </c>
      <c r="I51" s="41">
        <v>13</v>
      </c>
      <c r="J51" s="41">
        <v>8</v>
      </c>
      <c r="K51" s="41">
        <v>13</v>
      </c>
      <c r="L51" s="41">
        <v>13</v>
      </c>
      <c r="M51" s="41">
        <v>8</v>
      </c>
      <c r="N51" s="41">
        <v>8</v>
      </c>
      <c r="O51" s="41">
        <v>8</v>
      </c>
      <c r="P51" s="41">
        <v>8</v>
      </c>
      <c r="Q51" s="41">
        <v>8</v>
      </c>
      <c r="R51" s="41">
        <v>8</v>
      </c>
      <c r="S51" s="41">
        <v>8</v>
      </c>
      <c r="T51" s="41">
        <v>10</v>
      </c>
      <c r="U51" s="41">
        <v>10</v>
      </c>
      <c r="V51" s="41">
        <v>10</v>
      </c>
      <c r="W51" s="41">
        <v>10</v>
      </c>
      <c r="X51" s="41"/>
      <c r="Y51" s="41">
        <v>10</v>
      </c>
      <c r="Z51" s="41">
        <v>10</v>
      </c>
      <c r="AA51" s="41">
        <v>10</v>
      </c>
      <c r="AB51" s="41">
        <v>10</v>
      </c>
      <c r="AC51" s="41">
        <v>10</v>
      </c>
      <c r="AD51" s="41">
        <v>10</v>
      </c>
      <c r="AE51" s="41">
        <v>25</v>
      </c>
      <c r="AF51" s="41"/>
      <c r="AG51" s="41"/>
      <c r="AH51" s="41"/>
      <c r="AI51" s="41">
        <v>12</v>
      </c>
      <c r="AJ51" s="41"/>
      <c r="AK51" s="41">
        <v>15</v>
      </c>
      <c r="AL51" s="41"/>
      <c r="AM51" s="94">
        <f t="shared" si="2"/>
        <v>436.8</v>
      </c>
    </row>
    <row r="52" spans="1:39" s="38" customFormat="1">
      <c r="A52" s="39">
        <v>8</v>
      </c>
      <c r="B52" s="38" t="s">
        <v>100</v>
      </c>
      <c r="C52" s="39" t="s">
        <v>22</v>
      </c>
      <c r="D52" s="41">
        <v>1</v>
      </c>
      <c r="E52" s="41">
        <v>2</v>
      </c>
      <c r="F52" s="41">
        <v>1</v>
      </c>
      <c r="G52" s="41">
        <v>15</v>
      </c>
      <c r="H52" s="41">
        <v>2</v>
      </c>
      <c r="I52" s="41">
        <v>2</v>
      </c>
      <c r="J52" s="41">
        <v>1</v>
      </c>
      <c r="K52" s="41">
        <v>2</v>
      </c>
      <c r="L52" s="41">
        <v>2</v>
      </c>
      <c r="M52" s="41">
        <v>1</v>
      </c>
      <c r="N52" s="41">
        <v>1</v>
      </c>
      <c r="O52" s="41">
        <v>1</v>
      </c>
      <c r="P52" s="41">
        <v>1</v>
      </c>
      <c r="Q52" s="41">
        <v>1</v>
      </c>
      <c r="R52" s="41">
        <v>1</v>
      </c>
      <c r="S52" s="41">
        <v>1</v>
      </c>
      <c r="T52" s="41">
        <v>1</v>
      </c>
      <c r="U52" s="41">
        <v>1</v>
      </c>
      <c r="V52" s="41">
        <v>1</v>
      </c>
      <c r="W52" s="41">
        <v>1</v>
      </c>
      <c r="X52" s="41"/>
      <c r="Y52" s="41">
        <v>1</v>
      </c>
      <c r="Z52" s="41">
        <v>1</v>
      </c>
      <c r="AA52" s="41">
        <v>1</v>
      </c>
      <c r="AB52" s="41">
        <v>1</v>
      </c>
      <c r="AC52" s="41">
        <v>1</v>
      </c>
      <c r="AD52" s="41">
        <v>1</v>
      </c>
      <c r="AE52" s="41">
        <v>2</v>
      </c>
      <c r="AF52" s="41"/>
      <c r="AG52" s="41"/>
      <c r="AH52" s="41"/>
      <c r="AI52" s="41"/>
      <c r="AJ52" s="41"/>
      <c r="AK52" s="41"/>
      <c r="AL52" s="41"/>
      <c r="AM52" s="94">
        <f t="shared" si="2"/>
        <v>56.4</v>
      </c>
    </row>
    <row r="53" spans="1:39" s="38" customFormat="1">
      <c r="A53" s="39"/>
      <c r="B53" s="38" t="s">
        <v>121</v>
      </c>
      <c r="C53" s="39" t="s">
        <v>22</v>
      </c>
      <c r="D53" s="41">
        <v>1</v>
      </c>
      <c r="E53" s="41">
        <v>2</v>
      </c>
      <c r="F53" s="41">
        <v>1</v>
      </c>
      <c r="G53" s="41">
        <v>15</v>
      </c>
      <c r="H53" s="41">
        <v>1</v>
      </c>
      <c r="I53" s="41">
        <v>1</v>
      </c>
      <c r="J53" s="41">
        <v>1</v>
      </c>
      <c r="K53" s="41">
        <v>1</v>
      </c>
      <c r="L53" s="41">
        <v>1</v>
      </c>
      <c r="M53" s="41">
        <v>1</v>
      </c>
      <c r="N53" s="41">
        <v>1</v>
      </c>
      <c r="O53" s="41">
        <v>1</v>
      </c>
      <c r="P53" s="41">
        <v>1</v>
      </c>
      <c r="Q53" s="41">
        <v>1</v>
      </c>
      <c r="R53" s="41">
        <v>1</v>
      </c>
      <c r="S53" s="41">
        <v>1</v>
      </c>
      <c r="T53" s="41">
        <v>1</v>
      </c>
      <c r="U53" s="41">
        <v>1</v>
      </c>
      <c r="V53" s="41">
        <v>1</v>
      </c>
      <c r="W53" s="41">
        <v>1</v>
      </c>
      <c r="X53" s="41"/>
      <c r="Y53" s="41">
        <v>1</v>
      </c>
      <c r="Z53" s="41">
        <v>1</v>
      </c>
      <c r="AA53" s="41">
        <v>1</v>
      </c>
      <c r="AB53" s="41">
        <v>1</v>
      </c>
      <c r="AC53" s="41">
        <v>1</v>
      </c>
      <c r="AD53" s="41">
        <v>1</v>
      </c>
      <c r="AE53" s="41">
        <v>2</v>
      </c>
      <c r="AF53" s="41"/>
      <c r="AG53" s="41"/>
      <c r="AH53" s="41"/>
      <c r="AI53" s="41"/>
      <c r="AJ53" s="41"/>
      <c r="AK53" s="41"/>
      <c r="AL53" s="41"/>
      <c r="AM53" s="94">
        <f t="shared" si="2"/>
        <v>51.6</v>
      </c>
    </row>
    <row r="54" spans="1:39" s="38" customFormat="1">
      <c r="A54" s="39">
        <v>9</v>
      </c>
      <c r="B54" s="41" t="s">
        <v>131</v>
      </c>
      <c r="C54" s="39" t="s">
        <v>22</v>
      </c>
      <c r="T54" s="41">
        <v>4</v>
      </c>
      <c r="U54" s="41">
        <v>4</v>
      </c>
      <c r="V54" s="41">
        <v>4</v>
      </c>
      <c r="W54" s="41">
        <v>4</v>
      </c>
      <c r="Y54" s="41">
        <v>2</v>
      </c>
      <c r="Z54" s="41">
        <v>2</v>
      </c>
      <c r="AA54" s="41">
        <v>2</v>
      </c>
      <c r="AB54" s="41">
        <v>2</v>
      </c>
      <c r="AC54" s="41">
        <v>2</v>
      </c>
      <c r="AD54" s="41">
        <v>2</v>
      </c>
      <c r="AK54" s="41"/>
      <c r="AL54" s="41"/>
      <c r="AM54" s="94">
        <f t="shared" si="2"/>
        <v>33.6</v>
      </c>
    </row>
    <row r="55" spans="1:39" s="38" customFormat="1">
      <c r="A55" s="39">
        <v>10</v>
      </c>
      <c r="B55" s="41" t="s">
        <v>102</v>
      </c>
      <c r="C55" s="39" t="s">
        <v>22</v>
      </c>
      <c r="T55" s="41">
        <v>4</v>
      </c>
      <c r="U55" s="41">
        <v>4</v>
      </c>
      <c r="V55" s="41">
        <v>4</v>
      </c>
      <c r="W55" s="41">
        <v>4</v>
      </c>
      <c r="Y55" s="41">
        <v>2</v>
      </c>
      <c r="Z55" s="41">
        <v>2</v>
      </c>
      <c r="AA55" s="41">
        <v>2</v>
      </c>
      <c r="AB55" s="41">
        <v>2</v>
      </c>
      <c r="AC55" s="41">
        <v>2</v>
      </c>
      <c r="AD55" s="41">
        <v>2</v>
      </c>
      <c r="AK55" s="41"/>
      <c r="AM55" s="94">
        <f t="shared" si="2"/>
        <v>33.6</v>
      </c>
    </row>
    <row r="56" spans="1:39" s="38" customFormat="1">
      <c r="A56" s="40">
        <v>11</v>
      </c>
      <c r="B56" s="41" t="s">
        <v>163</v>
      </c>
      <c r="C56" s="39" t="s">
        <v>22</v>
      </c>
      <c r="D56" s="38">
        <v>4</v>
      </c>
      <c r="E56" s="38">
        <v>4</v>
      </c>
      <c r="F56" s="41">
        <v>5</v>
      </c>
      <c r="G56" s="41">
        <v>45</v>
      </c>
      <c r="H56" s="41">
        <v>10</v>
      </c>
      <c r="I56" s="41">
        <v>10</v>
      </c>
      <c r="J56" s="41">
        <v>3</v>
      </c>
      <c r="K56" s="41">
        <v>10</v>
      </c>
      <c r="L56" s="41">
        <v>10</v>
      </c>
      <c r="M56" s="41">
        <v>4</v>
      </c>
      <c r="N56" s="41">
        <v>4</v>
      </c>
      <c r="O56" s="41">
        <v>4</v>
      </c>
      <c r="P56" s="41">
        <v>4</v>
      </c>
      <c r="Q56" s="41">
        <v>4</v>
      </c>
      <c r="R56" s="41">
        <v>4</v>
      </c>
      <c r="S56" s="41">
        <v>4</v>
      </c>
      <c r="T56" s="41">
        <v>4</v>
      </c>
      <c r="U56" s="41">
        <v>4</v>
      </c>
      <c r="V56" s="41">
        <v>4</v>
      </c>
      <c r="W56" s="41">
        <v>4</v>
      </c>
      <c r="X56" s="41"/>
      <c r="Y56" s="41">
        <v>4</v>
      </c>
      <c r="Z56" s="41">
        <v>4</v>
      </c>
      <c r="AA56" s="41">
        <v>4</v>
      </c>
      <c r="AB56" s="41">
        <v>4</v>
      </c>
      <c r="AC56" s="41">
        <v>4</v>
      </c>
      <c r="AD56" s="41">
        <v>4</v>
      </c>
      <c r="AE56" s="41">
        <v>10</v>
      </c>
      <c r="AF56" s="41"/>
      <c r="AG56" s="41"/>
      <c r="AH56" s="41"/>
      <c r="AI56" s="41">
        <v>4</v>
      </c>
      <c r="AJ56" s="41"/>
      <c r="AK56" s="41">
        <v>6</v>
      </c>
      <c r="AM56" s="94">
        <f t="shared" si="2"/>
        <v>226.79999999999998</v>
      </c>
    </row>
  </sheetData>
  <mergeCells count="5">
    <mergeCell ref="B1:E1"/>
    <mergeCell ref="D2:S2"/>
    <mergeCell ref="T2:X2"/>
    <mergeCell ref="Y2:AE2"/>
    <mergeCell ref="AF2:AL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8"/>
  <sheetViews>
    <sheetView zoomScale="90" zoomScaleNormal="90" workbookViewId="0">
      <selection activeCell="H8" sqref="H8"/>
    </sheetView>
  </sheetViews>
  <sheetFormatPr defaultRowHeight="15"/>
  <cols>
    <col min="1" max="1" width="5.28515625" customWidth="1"/>
    <col min="2" max="2" width="29.28515625" style="10" customWidth="1"/>
    <col min="4" max="4" width="6.85546875" style="33" customWidth="1"/>
    <col min="5" max="5" width="5.7109375" style="33" customWidth="1"/>
    <col min="6" max="6" width="9.140625" style="33"/>
  </cols>
  <sheetData>
    <row r="1" spans="1:6" ht="18.75">
      <c r="A1" s="288" t="s">
        <v>129</v>
      </c>
      <c r="B1" s="288"/>
      <c r="C1" s="288"/>
    </row>
    <row r="2" spans="1:6" ht="30">
      <c r="A2" s="15" t="s">
        <v>0</v>
      </c>
      <c r="B2" s="72" t="s">
        <v>107</v>
      </c>
      <c r="C2" s="15" t="s">
        <v>11</v>
      </c>
      <c r="D2" s="14" t="s">
        <v>138</v>
      </c>
      <c r="E2" s="14" t="s">
        <v>139</v>
      </c>
      <c r="F2" s="15" t="s">
        <v>3</v>
      </c>
    </row>
    <row r="3" spans="1:6" ht="15" customHeight="1">
      <c r="A3" s="35"/>
      <c r="B3" s="73"/>
      <c r="C3" s="35"/>
      <c r="D3" s="35"/>
      <c r="E3" s="35"/>
      <c r="F3" s="35"/>
    </row>
    <row r="4" spans="1:6" ht="15" customHeight="1">
      <c r="A4" s="36">
        <v>1</v>
      </c>
      <c r="B4" s="37" t="s">
        <v>108</v>
      </c>
      <c r="C4" s="28" t="s">
        <v>105</v>
      </c>
      <c r="D4" s="39">
        <f>16000*2.5</f>
        <v>40000</v>
      </c>
      <c r="E4" s="39"/>
      <c r="F4" s="95">
        <f>SUM(D4:E4)*1.1</f>
        <v>44000</v>
      </c>
    </row>
    <row r="5" spans="1:6" ht="15" customHeight="1">
      <c r="A5" s="36">
        <v>2</v>
      </c>
      <c r="B5" s="37" t="s">
        <v>109</v>
      </c>
      <c r="C5" s="28" t="s">
        <v>65</v>
      </c>
      <c r="D5" s="39">
        <f>15896*0.25</f>
        <v>3974</v>
      </c>
      <c r="E5" s="39"/>
      <c r="F5" s="95">
        <f t="shared" ref="F5:F8" si="0">SUM(D5:E5)*1.1</f>
        <v>4371.4000000000005</v>
      </c>
    </row>
    <row r="6" spans="1:6" s="1" customFormat="1">
      <c r="A6" s="39">
        <v>3</v>
      </c>
      <c r="B6" s="37" t="s">
        <v>134</v>
      </c>
      <c r="C6" s="28" t="s">
        <v>206</v>
      </c>
      <c r="D6" s="39">
        <f>(17500*1-1604)*0.5</f>
        <v>7948</v>
      </c>
      <c r="E6" s="39"/>
      <c r="F6" s="95">
        <f t="shared" si="0"/>
        <v>8742.8000000000011</v>
      </c>
    </row>
    <row r="7" spans="1:6" s="1" customFormat="1">
      <c r="A7" s="40">
        <v>4</v>
      </c>
      <c r="B7" s="41" t="s">
        <v>132</v>
      </c>
      <c r="C7" s="39" t="s">
        <v>65</v>
      </c>
      <c r="D7" s="39">
        <v>16000</v>
      </c>
      <c r="E7" s="39"/>
      <c r="F7" s="95">
        <f t="shared" si="0"/>
        <v>17600</v>
      </c>
    </row>
    <row r="8" spans="1:6" s="1" customFormat="1">
      <c r="A8" s="40">
        <v>5</v>
      </c>
      <c r="B8" s="37" t="s">
        <v>140</v>
      </c>
      <c r="C8" s="39" t="s">
        <v>105</v>
      </c>
      <c r="D8" s="39"/>
      <c r="E8" s="39">
        <f>1650*0.5</f>
        <v>825</v>
      </c>
      <c r="F8" s="95">
        <f t="shared" si="0"/>
        <v>907.50000000000011</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25"/>
  <sheetViews>
    <sheetView topLeftCell="A10" workbookViewId="0">
      <selection activeCell="H28" sqref="H28"/>
    </sheetView>
  </sheetViews>
  <sheetFormatPr defaultRowHeight="15"/>
  <cols>
    <col min="1" max="1" width="5.140625" style="10" customWidth="1"/>
    <col min="2" max="2" width="36" style="10" customWidth="1"/>
    <col min="3" max="3" width="7.5703125" style="10" customWidth="1"/>
    <col min="4" max="4" width="9.140625" style="10"/>
    <col min="5" max="5" width="9.85546875" style="10" customWidth="1"/>
    <col min="6" max="6" width="13.5703125" style="10" customWidth="1"/>
    <col min="7" max="8" width="9.140625" style="10"/>
  </cols>
  <sheetData>
    <row r="1" spans="1:8" ht="18" customHeight="1">
      <c r="A1" s="230" t="s">
        <v>286</v>
      </c>
      <c r="B1" s="230"/>
      <c r="C1" s="230"/>
      <c r="D1" s="230"/>
      <c r="E1" s="230"/>
      <c r="F1" s="230"/>
    </row>
    <row r="2" spans="1:8" ht="18">
      <c r="A2" s="229" t="s">
        <v>4</v>
      </c>
      <c r="B2" s="229"/>
      <c r="C2" s="229"/>
      <c r="D2" s="229"/>
      <c r="E2" s="229"/>
      <c r="F2" s="229"/>
    </row>
    <row r="3" spans="1:8" ht="18">
      <c r="A3" s="229" t="s">
        <v>31</v>
      </c>
      <c r="B3" s="229"/>
      <c r="C3" s="229"/>
      <c r="D3" s="229"/>
      <c r="E3" s="229"/>
      <c r="F3" s="229"/>
    </row>
    <row r="4" spans="1:8" ht="18">
      <c r="A4" s="229" t="s">
        <v>5</v>
      </c>
      <c r="B4" s="229"/>
      <c r="C4" s="229"/>
      <c r="D4" s="229"/>
      <c r="E4" s="229"/>
      <c r="F4" s="229"/>
    </row>
    <row r="5" spans="1:8" ht="18" customHeight="1">
      <c r="A5" s="230" t="s">
        <v>210</v>
      </c>
      <c r="B5" s="230"/>
      <c r="C5" s="230"/>
      <c r="D5" s="230"/>
      <c r="E5" s="230"/>
      <c r="F5" s="230"/>
    </row>
    <row r="6" spans="1:8">
      <c r="A6" s="293"/>
      <c r="B6" s="293"/>
      <c r="C6" s="293"/>
      <c r="D6" s="293"/>
      <c r="E6" s="293"/>
      <c r="F6" s="293"/>
    </row>
    <row r="7" spans="1:8">
      <c r="A7" s="16"/>
      <c r="B7" s="16"/>
      <c r="C7" s="16"/>
      <c r="D7" s="16"/>
      <c r="E7" s="16"/>
      <c r="F7" s="16"/>
    </row>
    <row r="8" spans="1:8">
      <c r="A8" s="11" t="s">
        <v>6</v>
      </c>
      <c r="B8" s="257" t="s">
        <v>7</v>
      </c>
      <c r="C8" s="257"/>
      <c r="D8" s="257"/>
      <c r="E8" s="257"/>
      <c r="F8" s="257"/>
    </row>
    <row r="9" spans="1:8" ht="15.75">
      <c r="A9" s="243" t="s">
        <v>8</v>
      </c>
      <c r="B9" s="243"/>
      <c r="C9" s="243"/>
      <c r="D9" s="243"/>
      <c r="E9" s="243"/>
      <c r="F9" s="243"/>
    </row>
    <row r="10" spans="1:8">
      <c r="A10" s="259" t="s">
        <v>9</v>
      </c>
      <c r="B10" s="259" t="s">
        <v>10</v>
      </c>
      <c r="C10" s="259" t="s">
        <v>11</v>
      </c>
      <c r="D10" s="292" t="s">
        <v>12</v>
      </c>
      <c r="E10" s="12" t="s">
        <v>13</v>
      </c>
      <c r="F10" s="261" t="s">
        <v>14</v>
      </c>
    </row>
    <row r="11" spans="1:8">
      <c r="A11" s="259"/>
      <c r="B11" s="259"/>
      <c r="C11" s="259"/>
      <c r="D11" s="292"/>
      <c r="E11" s="13" t="s">
        <v>15</v>
      </c>
      <c r="F11" s="262"/>
    </row>
    <row r="12" spans="1:8" s="1" customFormat="1" ht="54" customHeight="1">
      <c r="A12" s="43">
        <v>1</v>
      </c>
      <c r="B12" s="53" t="s">
        <v>126</v>
      </c>
      <c r="C12" s="56" t="s">
        <v>125</v>
      </c>
      <c r="D12" s="57">
        <f>'N.W.C(M.S)'!F4</f>
        <v>44000</v>
      </c>
      <c r="E12" s="60">
        <v>3630</v>
      </c>
      <c r="F12" s="70">
        <f>D12*E12/1000</f>
        <v>159720</v>
      </c>
      <c r="G12" s="10"/>
      <c r="H12" s="10"/>
    </row>
    <row r="13" spans="1:8" s="1" customFormat="1" ht="77.25" customHeight="1">
      <c r="A13" s="44">
        <v>2</v>
      </c>
      <c r="B13" s="71" t="s">
        <v>127</v>
      </c>
      <c r="C13" s="56" t="s">
        <v>119</v>
      </c>
      <c r="D13" s="59">
        <f>'N.W.C(M.S)'!F5</f>
        <v>4371.4000000000005</v>
      </c>
      <c r="E13" s="60">
        <v>12595</v>
      </c>
      <c r="F13" s="70">
        <f>D13*E13/100</f>
        <v>550577.83000000007</v>
      </c>
      <c r="G13" s="10"/>
      <c r="H13" s="10"/>
    </row>
    <row r="14" spans="1:8" s="1" customFormat="1" ht="39.75" customHeight="1">
      <c r="A14" s="77">
        <v>3</v>
      </c>
      <c r="B14" s="50" t="s">
        <v>133</v>
      </c>
      <c r="C14" s="51" t="s">
        <v>113</v>
      </c>
      <c r="D14" s="51">
        <f>'N.W.C(M.S)'!F7</f>
        <v>17600</v>
      </c>
      <c r="E14" s="51">
        <v>10916.65</v>
      </c>
      <c r="F14" s="52">
        <f>D14*E14/100</f>
        <v>1921330.4</v>
      </c>
      <c r="G14" s="10"/>
      <c r="H14" s="10"/>
    </row>
    <row r="15" spans="1:8" s="1" customFormat="1" ht="158.25" customHeight="1">
      <c r="A15" s="79">
        <v>4</v>
      </c>
      <c r="B15" s="96" t="s">
        <v>204</v>
      </c>
      <c r="C15" s="51" t="s">
        <v>205</v>
      </c>
      <c r="D15" s="97">
        <f>'N.W.C(M.S)'!F6</f>
        <v>8742.8000000000011</v>
      </c>
      <c r="E15" s="51">
        <v>4360</v>
      </c>
      <c r="F15" s="52">
        <f>D15*E15/100</f>
        <v>381186.08000000007</v>
      </c>
      <c r="G15" s="10"/>
      <c r="H15" s="10"/>
    </row>
    <row r="16" spans="1:8" s="1" customFormat="1" ht="15" customHeight="1">
      <c r="A16" s="244" t="s">
        <v>124</v>
      </c>
      <c r="B16" s="245"/>
      <c r="C16" s="245"/>
      <c r="D16" s="245"/>
      <c r="E16" s="246"/>
      <c r="F16" s="65">
        <f>SUM(F12:F15)</f>
        <v>3012814.31</v>
      </c>
      <c r="G16" s="10"/>
      <c r="H16" s="10"/>
    </row>
    <row r="17" spans="1:8" s="1" customFormat="1" ht="15" customHeight="1">
      <c r="A17" s="69"/>
      <c r="B17" s="74"/>
      <c r="C17" s="75"/>
      <c r="D17" s="75"/>
      <c r="E17" s="75"/>
      <c r="F17" s="76"/>
      <c r="G17" s="10"/>
      <c r="H17" s="10"/>
    </row>
    <row r="19" spans="1:8" ht="15.75">
      <c r="A19" s="243" t="s">
        <v>123</v>
      </c>
      <c r="B19" s="243"/>
      <c r="C19" s="243"/>
      <c r="D19" s="243"/>
      <c r="E19" s="243"/>
      <c r="F19" s="243"/>
    </row>
    <row r="20" spans="1:8" ht="25.5">
      <c r="A20" s="187">
        <v>1</v>
      </c>
      <c r="B20" s="118" t="s">
        <v>154</v>
      </c>
      <c r="C20" s="119" t="s">
        <v>105</v>
      </c>
      <c r="D20" s="121">
        <f>'N.W.C(M.S)'!F8</f>
        <v>907.50000000000011</v>
      </c>
      <c r="E20" s="210">
        <v>80</v>
      </c>
      <c r="F20" s="223">
        <f t="shared" ref="F20:F24" si="0">D20*E20</f>
        <v>72600.000000000015</v>
      </c>
    </row>
    <row r="21" spans="1:8" s="1" customFormat="1">
      <c r="A21" s="111">
        <v>2</v>
      </c>
      <c r="B21" s="58" t="s">
        <v>155</v>
      </c>
      <c r="C21" s="51" t="s">
        <v>17</v>
      </c>
      <c r="D21" s="57">
        <v>10</v>
      </c>
      <c r="E21" s="214">
        <v>1000</v>
      </c>
      <c r="F21" s="223">
        <f t="shared" si="0"/>
        <v>10000</v>
      </c>
      <c r="G21" s="10"/>
      <c r="H21" s="10"/>
    </row>
    <row r="22" spans="1:8" s="1" customFormat="1">
      <c r="A22" s="111">
        <v>3</v>
      </c>
      <c r="B22" s="58" t="s">
        <v>156</v>
      </c>
      <c r="C22" s="51" t="s">
        <v>17</v>
      </c>
      <c r="D22" s="57">
        <v>4</v>
      </c>
      <c r="E22" s="214">
        <v>10000</v>
      </c>
      <c r="F22" s="223">
        <f t="shared" si="0"/>
        <v>40000</v>
      </c>
      <c r="G22" s="10"/>
      <c r="H22" s="10"/>
    </row>
    <row r="23" spans="1:8" s="1" customFormat="1">
      <c r="A23" s="111">
        <v>4</v>
      </c>
      <c r="B23" s="58" t="s">
        <v>157</v>
      </c>
      <c r="C23" s="51" t="s">
        <v>17</v>
      </c>
      <c r="D23" s="57">
        <v>2</v>
      </c>
      <c r="E23" s="214">
        <v>500</v>
      </c>
      <c r="F23" s="223">
        <f t="shared" si="0"/>
        <v>1000</v>
      </c>
      <c r="G23" s="10"/>
      <c r="H23" s="10"/>
    </row>
    <row r="24" spans="1:8" s="1" customFormat="1">
      <c r="A24" s="111">
        <v>5</v>
      </c>
      <c r="B24" s="127" t="s">
        <v>158</v>
      </c>
      <c r="C24" s="51" t="s">
        <v>17</v>
      </c>
      <c r="D24" s="57">
        <v>3</v>
      </c>
      <c r="E24" s="214">
        <v>20000</v>
      </c>
      <c r="F24" s="223">
        <f t="shared" si="0"/>
        <v>60000</v>
      </c>
      <c r="G24" s="10"/>
      <c r="H24" s="10"/>
    </row>
    <row r="25" spans="1:8" ht="20.25" customHeight="1">
      <c r="A25" s="235" t="s">
        <v>124</v>
      </c>
      <c r="B25" s="236"/>
      <c r="C25" s="236"/>
      <c r="D25" s="236"/>
      <c r="E25" s="237"/>
      <c r="F25" s="215">
        <f>SUM(F20:F24)</f>
        <v>183600</v>
      </c>
    </row>
  </sheetData>
  <mergeCells count="16">
    <mergeCell ref="A6:F6"/>
    <mergeCell ref="A1:F1"/>
    <mergeCell ref="A2:F2"/>
    <mergeCell ref="A3:F3"/>
    <mergeCell ref="A4:F4"/>
    <mergeCell ref="A5:F5"/>
    <mergeCell ref="A25:E25"/>
    <mergeCell ref="A19:F19"/>
    <mergeCell ref="A16:E16"/>
    <mergeCell ref="B8:F8"/>
    <mergeCell ref="A9:F9"/>
    <mergeCell ref="A10:A11"/>
    <mergeCell ref="B10:B11"/>
    <mergeCell ref="C10:C11"/>
    <mergeCell ref="D10:D11"/>
    <mergeCell ref="F10:F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O29"/>
  <sheetViews>
    <sheetView topLeftCell="A4" workbookViewId="0">
      <selection activeCell="H30" sqref="H30"/>
    </sheetView>
  </sheetViews>
  <sheetFormatPr defaultRowHeight="15"/>
  <cols>
    <col min="1" max="1" width="5.42578125" style="1" customWidth="1"/>
    <col min="2" max="2" width="26.5703125" style="1" customWidth="1"/>
    <col min="3" max="15" width="9.140625" style="1"/>
  </cols>
  <sheetData>
    <row r="1" spans="1:15" ht="15.75">
      <c r="A1" s="297" t="s">
        <v>285</v>
      </c>
      <c r="B1" s="297"/>
      <c r="C1" s="297"/>
      <c r="D1" s="297"/>
      <c r="E1" s="297"/>
      <c r="F1" s="297"/>
      <c r="G1" s="297"/>
      <c r="H1" s="297"/>
      <c r="I1" s="297"/>
      <c r="J1" s="297"/>
      <c r="K1" s="297"/>
      <c r="L1" s="297"/>
      <c r="M1" s="297"/>
      <c r="N1" s="297"/>
      <c r="O1" s="297"/>
    </row>
    <row r="2" spans="1:15" ht="15.75">
      <c r="A2" s="298" t="s">
        <v>284</v>
      </c>
      <c r="B2" s="298"/>
      <c r="C2" s="298"/>
      <c r="D2" s="298"/>
      <c r="E2" s="298"/>
      <c r="F2" s="298"/>
      <c r="G2" s="298"/>
      <c r="H2" s="298"/>
      <c r="I2" s="298"/>
      <c r="J2" s="298"/>
      <c r="K2" s="298"/>
      <c r="L2" s="298"/>
      <c r="M2" s="298"/>
      <c r="N2" s="298"/>
      <c r="O2" s="298"/>
    </row>
    <row r="3" spans="1:15">
      <c r="A3" s="147"/>
      <c r="B3" s="147"/>
      <c r="C3" s="148"/>
      <c r="D3" s="148"/>
      <c r="E3" s="148"/>
      <c r="F3" s="148"/>
      <c r="G3" s="148"/>
      <c r="H3" s="149"/>
      <c r="I3" s="149"/>
      <c r="J3" s="149"/>
      <c r="K3" s="149"/>
      <c r="L3" s="149"/>
      <c r="M3" s="150"/>
      <c r="N3" s="150"/>
      <c r="O3" s="150"/>
    </row>
    <row r="4" spans="1:15" ht="15.75">
      <c r="A4" s="299" t="s">
        <v>239</v>
      </c>
      <c r="B4" s="299" t="s">
        <v>107</v>
      </c>
      <c r="C4" s="299" t="s">
        <v>240</v>
      </c>
      <c r="D4" s="301" t="s">
        <v>241</v>
      </c>
      <c r="E4" s="302"/>
      <c r="F4" s="301" t="s">
        <v>242</v>
      </c>
      <c r="G4" s="302"/>
      <c r="H4" s="301" t="s">
        <v>243</v>
      </c>
      <c r="I4" s="302"/>
      <c r="J4" s="301" t="s">
        <v>244</v>
      </c>
      <c r="K4" s="302"/>
      <c r="L4" s="301" t="s">
        <v>245</v>
      </c>
      <c r="M4" s="302"/>
      <c r="N4" s="301" t="s">
        <v>246</v>
      </c>
      <c r="O4" s="302"/>
    </row>
    <row r="5" spans="1:15" ht="15.75">
      <c r="A5" s="300"/>
      <c r="B5" s="300"/>
      <c r="C5" s="300"/>
      <c r="D5" s="151" t="s">
        <v>247</v>
      </c>
      <c r="E5" s="152" t="s">
        <v>240</v>
      </c>
      <c r="F5" s="151" t="s">
        <v>247</v>
      </c>
      <c r="G5" s="152" t="s">
        <v>240</v>
      </c>
      <c r="H5" s="151" t="s">
        <v>247</v>
      </c>
      <c r="I5" s="152" t="s">
        <v>240</v>
      </c>
      <c r="J5" s="151" t="s">
        <v>247</v>
      </c>
      <c r="K5" s="152" t="s">
        <v>240</v>
      </c>
      <c r="L5" s="151" t="s">
        <v>247</v>
      </c>
      <c r="M5" s="152" t="s">
        <v>240</v>
      </c>
      <c r="N5" s="151" t="s">
        <v>247</v>
      </c>
      <c r="O5" s="152" t="s">
        <v>240</v>
      </c>
    </row>
    <row r="6" spans="1:15" ht="15.75">
      <c r="A6" s="153"/>
      <c r="B6" s="153"/>
      <c r="C6" s="153"/>
      <c r="D6" s="151" t="s">
        <v>248</v>
      </c>
      <c r="E6" s="152" t="s">
        <v>249</v>
      </c>
      <c r="F6" s="151" t="s">
        <v>248</v>
      </c>
      <c r="G6" s="152" t="s">
        <v>105</v>
      </c>
      <c r="H6" s="151" t="s">
        <v>248</v>
      </c>
      <c r="I6" s="152" t="s">
        <v>105</v>
      </c>
      <c r="J6" s="151" t="s">
        <v>248</v>
      </c>
      <c r="K6" s="152" t="s">
        <v>105</v>
      </c>
      <c r="L6" s="151" t="s">
        <v>248</v>
      </c>
      <c r="M6" s="152" t="s">
        <v>250</v>
      </c>
      <c r="N6" s="151" t="s">
        <v>248</v>
      </c>
      <c r="O6" s="154" t="s">
        <v>251</v>
      </c>
    </row>
    <row r="7" spans="1:15" ht="15.75">
      <c r="A7" s="151">
        <v>1</v>
      </c>
      <c r="B7" s="151">
        <v>2</v>
      </c>
      <c r="C7" s="151">
        <v>3</v>
      </c>
      <c r="D7" s="151">
        <v>4</v>
      </c>
      <c r="E7" s="152">
        <v>5</v>
      </c>
      <c r="F7" s="151">
        <v>6</v>
      </c>
      <c r="G7" s="152">
        <v>7</v>
      </c>
      <c r="H7" s="151">
        <v>8</v>
      </c>
      <c r="I7" s="152">
        <v>9</v>
      </c>
      <c r="J7" s="151">
        <v>10</v>
      </c>
      <c r="K7" s="152">
        <v>11</v>
      </c>
      <c r="L7" s="151">
        <v>12</v>
      </c>
      <c r="M7" s="152">
        <v>13</v>
      </c>
      <c r="N7" s="151">
        <v>14</v>
      </c>
      <c r="O7" s="154">
        <v>15</v>
      </c>
    </row>
    <row r="8" spans="1:15" ht="15.75">
      <c r="A8" s="155"/>
      <c r="B8" s="155"/>
      <c r="C8" s="155"/>
      <c r="D8" s="156"/>
      <c r="E8" s="157"/>
      <c r="F8" s="158"/>
      <c r="G8" s="157"/>
      <c r="H8" s="156"/>
      <c r="I8" s="157"/>
      <c r="J8" s="156"/>
      <c r="K8" s="157"/>
      <c r="L8" s="156"/>
      <c r="M8" s="157"/>
      <c r="N8" s="156"/>
      <c r="O8" s="159"/>
    </row>
    <row r="9" spans="1:15" hidden="1">
      <c r="A9" s="160">
        <v>1</v>
      </c>
      <c r="B9" s="161" t="s">
        <v>252</v>
      </c>
      <c r="C9" s="162"/>
      <c r="D9" s="163">
        <v>9.6000000000000002E-2</v>
      </c>
      <c r="E9" s="164">
        <f>C9*9.6/100</f>
        <v>0</v>
      </c>
      <c r="F9" s="165">
        <v>0.48</v>
      </c>
      <c r="G9" s="164">
        <f>C9*48/100</f>
        <v>0</v>
      </c>
      <c r="H9" s="165">
        <v>0.96</v>
      </c>
      <c r="I9" s="166">
        <f>C9*96/100</f>
        <v>0</v>
      </c>
      <c r="J9" s="163" t="s">
        <v>253</v>
      </c>
      <c r="K9" s="163" t="s">
        <v>253</v>
      </c>
      <c r="L9" s="163" t="s">
        <v>253</v>
      </c>
      <c r="M9" s="163" t="s">
        <v>253</v>
      </c>
      <c r="N9" s="163" t="s">
        <v>253</v>
      </c>
      <c r="O9" s="163" t="s">
        <v>253</v>
      </c>
    </row>
    <row r="10" spans="1:15" hidden="1">
      <c r="A10" s="160">
        <v>2</v>
      </c>
      <c r="B10" s="161" t="s">
        <v>254</v>
      </c>
      <c r="C10" s="162"/>
      <c r="D10" s="163">
        <v>0.21909999999999999</v>
      </c>
      <c r="E10" s="164">
        <f>C10*21.91/100</f>
        <v>0</v>
      </c>
      <c r="F10" s="165">
        <v>0.4108</v>
      </c>
      <c r="G10" s="164">
        <f>C10*41.1/100</f>
        <v>0</v>
      </c>
      <c r="H10" s="162" t="s">
        <v>253</v>
      </c>
      <c r="I10" s="162" t="s">
        <v>253</v>
      </c>
      <c r="J10" s="165">
        <v>0.82</v>
      </c>
      <c r="K10" s="164">
        <f>C10*82/100</f>
        <v>0</v>
      </c>
      <c r="L10" s="167" t="s">
        <v>253</v>
      </c>
      <c r="M10" s="167" t="s">
        <v>253</v>
      </c>
      <c r="N10" s="167" t="s">
        <v>253</v>
      </c>
      <c r="O10" s="167" t="s">
        <v>253</v>
      </c>
    </row>
    <row r="11" spans="1:15" hidden="1">
      <c r="A11" s="160">
        <v>3</v>
      </c>
      <c r="B11" s="161" t="s">
        <v>255</v>
      </c>
      <c r="C11" s="162"/>
      <c r="D11" s="163">
        <v>0.16439999999999999</v>
      </c>
      <c r="E11" s="164">
        <f>C11*16.44/100</f>
        <v>0</v>
      </c>
      <c r="F11" s="165">
        <v>0.73699999999999999</v>
      </c>
      <c r="G11" s="164">
        <f>C11*73.7/100</f>
        <v>0</v>
      </c>
      <c r="H11" s="165">
        <v>1.474</v>
      </c>
      <c r="I11" s="162">
        <f>C11*147.4/100</f>
        <v>0</v>
      </c>
      <c r="J11" s="162" t="s">
        <v>253</v>
      </c>
      <c r="K11" s="162" t="s">
        <v>253</v>
      </c>
      <c r="L11" s="162" t="s">
        <v>253</v>
      </c>
      <c r="M11" s="162" t="s">
        <v>253</v>
      </c>
      <c r="N11" s="167" t="s">
        <v>253</v>
      </c>
      <c r="O11" s="167" t="s">
        <v>253</v>
      </c>
    </row>
    <row r="12" spans="1:15" hidden="1">
      <c r="A12" s="160">
        <v>4</v>
      </c>
      <c r="B12" s="161" t="s">
        <v>256</v>
      </c>
      <c r="C12" s="162"/>
      <c r="D12" s="163">
        <v>8.0000000000000002E-3</v>
      </c>
      <c r="E12" s="164">
        <f>C12*0.8/100</f>
        <v>0</v>
      </c>
      <c r="F12" s="163">
        <v>0.06</v>
      </c>
      <c r="G12" s="164">
        <f>C12*6/100</f>
        <v>0</v>
      </c>
      <c r="H12" s="162" t="s">
        <v>253</v>
      </c>
      <c r="I12" s="162" t="s">
        <v>253</v>
      </c>
      <c r="J12" s="162" t="s">
        <v>253</v>
      </c>
      <c r="K12" s="162" t="s">
        <v>253</v>
      </c>
      <c r="L12" s="162" t="s">
        <v>253</v>
      </c>
      <c r="M12" s="162" t="s">
        <v>253</v>
      </c>
      <c r="N12" s="162" t="s">
        <v>253</v>
      </c>
      <c r="O12" s="162" t="s">
        <v>253</v>
      </c>
    </row>
    <row r="13" spans="1:15" hidden="1">
      <c r="A13" s="160">
        <v>5</v>
      </c>
      <c r="B13" s="161" t="s">
        <v>257</v>
      </c>
      <c r="C13" s="162"/>
      <c r="D13" s="163">
        <v>7.3000000000000001E-3</v>
      </c>
      <c r="E13" s="164">
        <f>C13*0.73/100</f>
        <v>0</v>
      </c>
      <c r="F13" s="163">
        <v>3.5999999999999997E-2</v>
      </c>
      <c r="G13" s="164">
        <f>C13*3.6/100</f>
        <v>0</v>
      </c>
      <c r="H13" s="162" t="s">
        <v>253</v>
      </c>
      <c r="I13" s="162" t="s">
        <v>253</v>
      </c>
      <c r="J13" s="162" t="s">
        <v>253</v>
      </c>
      <c r="K13" s="162" t="s">
        <v>253</v>
      </c>
      <c r="L13" s="162" t="s">
        <v>253</v>
      </c>
      <c r="M13" s="162" t="s">
        <v>253</v>
      </c>
      <c r="N13" s="162" t="s">
        <v>253</v>
      </c>
      <c r="O13" s="162" t="s">
        <v>253</v>
      </c>
    </row>
    <row r="14" spans="1:15" hidden="1">
      <c r="A14" s="160">
        <v>6</v>
      </c>
      <c r="B14" s="161" t="s">
        <v>258</v>
      </c>
      <c r="C14" s="162"/>
      <c r="D14" s="163">
        <v>5.7000000000000002E-3</v>
      </c>
      <c r="E14" s="164">
        <f>C14*0.57/100</f>
        <v>0</v>
      </c>
      <c r="F14" s="163">
        <v>0.03</v>
      </c>
      <c r="G14" s="164">
        <f>C14*3/100</f>
        <v>0</v>
      </c>
      <c r="H14" s="162" t="s">
        <v>253</v>
      </c>
      <c r="I14" s="162" t="s">
        <v>253</v>
      </c>
      <c r="J14" s="162" t="s">
        <v>253</v>
      </c>
      <c r="K14" s="162" t="s">
        <v>253</v>
      </c>
      <c r="L14" s="162" t="s">
        <v>253</v>
      </c>
      <c r="M14" s="162" t="s">
        <v>253</v>
      </c>
      <c r="N14" s="162" t="s">
        <v>253</v>
      </c>
      <c r="O14" s="162" t="s">
        <v>253</v>
      </c>
    </row>
    <row r="15" spans="1:15">
      <c r="A15" s="160">
        <v>1</v>
      </c>
      <c r="B15" s="161" t="s">
        <v>259</v>
      </c>
      <c r="C15" s="162">
        <f>'CIVIL EST'!D13</f>
        <v>4371.4000000000005</v>
      </c>
      <c r="D15" s="165">
        <v>0.13</v>
      </c>
      <c r="E15" s="164">
        <f>C15*13/100</f>
        <v>568.28200000000004</v>
      </c>
      <c r="F15" s="165">
        <v>0.46</v>
      </c>
      <c r="G15" s="164">
        <f>C15*46/100</f>
        <v>2010.8440000000003</v>
      </c>
      <c r="H15" s="163" t="s">
        <v>253</v>
      </c>
      <c r="I15" s="163" t="s">
        <v>253</v>
      </c>
      <c r="J15" s="165">
        <v>0.92</v>
      </c>
      <c r="K15" s="164">
        <f>C15*92/100</f>
        <v>4021.6880000000006</v>
      </c>
      <c r="L15" s="163" t="s">
        <v>253</v>
      </c>
      <c r="M15" s="163" t="s">
        <v>253</v>
      </c>
      <c r="N15" s="163" t="s">
        <v>253</v>
      </c>
      <c r="O15" s="163" t="s">
        <v>253</v>
      </c>
    </row>
    <row r="16" spans="1:15">
      <c r="A16" s="160">
        <v>2</v>
      </c>
      <c r="B16" s="161" t="s">
        <v>260</v>
      </c>
      <c r="C16" s="162">
        <f>'Rehabil( est)'!D13</f>
        <v>13282.8</v>
      </c>
      <c r="D16" s="163">
        <v>0.17599999999999999</v>
      </c>
      <c r="E16" s="164">
        <f>C16*17.6/100</f>
        <v>2337.7728000000002</v>
      </c>
      <c r="F16" s="163">
        <v>0.44</v>
      </c>
      <c r="G16" s="164">
        <f>C16*44/100</f>
        <v>5844.4319999999998</v>
      </c>
      <c r="H16" s="162" t="s">
        <v>253</v>
      </c>
      <c r="I16" s="162" t="s">
        <v>253</v>
      </c>
      <c r="J16" s="165">
        <v>0.88</v>
      </c>
      <c r="K16" s="164">
        <f>C16*88/100</f>
        <v>11688.864</v>
      </c>
      <c r="L16" s="162" t="s">
        <v>253</v>
      </c>
      <c r="M16" s="162" t="s">
        <v>253</v>
      </c>
      <c r="N16" s="162" t="s">
        <v>253</v>
      </c>
      <c r="O16" s="162" t="s">
        <v>253</v>
      </c>
    </row>
    <row r="17" spans="1:15" hidden="1">
      <c r="A17" s="160">
        <v>9</v>
      </c>
      <c r="B17" s="161" t="s">
        <v>261</v>
      </c>
      <c r="C17" s="162"/>
      <c r="D17" s="163">
        <v>1.6E-2</v>
      </c>
      <c r="E17" s="164">
        <f>C17*1.6/100</f>
        <v>0</v>
      </c>
      <c r="F17" s="163">
        <v>4.7E-2</v>
      </c>
      <c r="G17" s="164">
        <f>C17*4.7/100</f>
        <v>0</v>
      </c>
      <c r="H17" s="162"/>
      <c r="I17" s="162"/>
      <c r="J17" s="165"/>
      <c r="K17" s="164"/>
      <c r="L17" s="162"/>
      <c r="M17" s="162"/>
      <c r="N17" s="162"/>
      <c r="O17" s="162"/>
    </row>
    <row r="18" spans="1:15">
      <c r="A18" s="160">
        <v>3</v>
      </c>
      <c r="B18" s="161" t="s">
        <v>262</v>
      </c>
      <c r="C18" s="162">
        <f>'CIVIL EST'!D14</f>
        <v>17600</v>
      </c>
      <c r="D18" s="163">
        <v>1.7999999999999999E-2</v>
      </c>
      <c r="E18" s="164">
        <f>C18*1.8/100</f>
        <v>316.8</v>
      </c>
      <c r="F18" s="163">
        <v>4.7E-2</v>
      </c>
      <c r="G18" s="164">
        <f>C18*4.7/100</f>
        <v>827.2</v>
      </c>
      <c r="H18" s="162" t="s">
        <v>253</v>
      </c>
      <c r="I18" s="162" t="s">
        <v>253</v>
      </c>
      <c r="J18" s="162" t="s">
        <v>253</v>
      </c>
      <c r="K18" s="162" t="s">
        <v>253</v>
      </c>
      <c r="L18" s="162" t="s">
        <v>253</v>
      </c>
      <c r="M18" s="162" t="s">
        <v>253</v>
      </c>
      <c r="N18" s="162" t="s">
        <v>253</v>
      </c>
      <c r="O18" s="162" t="s">
        <v>253</v>
      </c>
    </row>
    <row r="19" spans="1:15" hidden="1">
      <c r="A19" s="160">
        <v>11</v>
      </c>
      <c r="B19" s="161" t="s">
        <v>263</v>
      </c>
      <c r="C19" s="162"/>
      <c r="D19" s="163">
        <v>2.1600000000000001E-2</v>
      </c>
      <c r="E19" s="164">
        <f>C19*2.16/100</f>
        <v>0</v>
      </c>
      <c r="F19" s="163">
        <v>5.1999999999999998E-2</v>
      </c>
      <c r="G19" s="168">
        <f>C19*5.2/100</f>
        <v>0</v>
      </c>
      <c r="H19" s="162" t="s">
        <v>253</v>
      </c>
      <c r="I19" s="162" t="s">
        <v>253</v>
      </c>
      <c r="J19" s="162" t="s">
        <v>253</v>
      </c>
      <c r="K19" s="162" t="s">
        <v>253</v>
      </c>
      <c r="L19" s="162" t="s">
        <v>253</v>
      </c>
      <c r="M19" s="162" t="s">
        <v>253</v>
      </c>
      <c r="N19" s="162" t="s">
        <v>253</v>
      </c>
      <c r="O19" s="162" t="s">
        <v>253</v>
      </c>
    </row>
    <row r="20" spans="1:15">
      <c r="A20" s="160"/>
      <c r="B20" s="161"/>
      <c r="C20" s="162"/>
      <c r="D20" s="163"/>
      <c r="E20" s="164"/>
      <c r="F20" s="163"/>
      <c r="G20" s="168"/>
      <c r="H20" s="162"/>
      <c r="I20" s="162"/>
      <c r="J20" s="162"/>
      <c r="K20" s="162"/>
      <c r="L20" s="162"/>
      <c r="M20" s="162"/>
      <c r="N20" s="162"/>
      <c r="O20" s="162"/>
    </row>
    <row r="21" spans="1:15">
      <c r="A21" s="169"/>
      <c r="B21" s="294" t="s">
        <v>264</v>
      </c>
      <c r="C21" s="294"/>
      <c r="D21" s="170"/>
      <c r="E21" s="171">
        <f>SUM(E8:E19)</f>
        <v>3222.8548000000005</v>
      </c>
      <c r="F21" s="171"/>
      <c r="G21" s="171">
        <f>SUM(G8:G19)</f>
        <v>8682.4760000000006</v>
      </c>
      <c r="H21" s="171"/>
      <c r="I21" s="171">
        <f>SUM(I8:I19)</f>
        <v>0</v>
      </c>
      <c r="J21" s="172"/>
      <c r="K21" s="171">
        <f>SUM(K8:K19)</f>
        <v>15710.552</v>
      </c>
      <c r="L21" s="173"/>
      <c r="M21" s="171">
        <f>SUM(M8:M19)</f>
        <v>0</v>
      </c>
      <c r="N21" s="174"/>
      <c r="O21" s="171">
        <f>SUM(O8:O19)</f>
        <v>0</v>
      </c>
    </row>
    <row r="22" spans="1:15">
      <c r="A22" s="150"/>
      <c r="B22" s="150"/>
      <c r="C22" s="150"/>
      <c r="D22" s="150"/>
      <c r="E22" s="175"/>
      <c r="F22" s="175"/>
      <c r="G22" s="175"/>
      <c r="H22" s="175"/>
      <c r="I22" s="175"/>
      <c r="J22" s="175"/>
      <c r="K22" s="176"/>
      <c r="L22" s="176"/>
      <c r="M22" s="175"/>
      <c r="N22" s="175"/>
      <c r="O22" s="175"/>
    </row>
    <row r="23" spans="1:15">
      <c r="A23" s="150"/>
      <c r="B23" s="150" t="s">
        <v>265</v>
      </c>
      <c r="C23" s="150"/>
      <c r="D23" s="150"/>
      <c r="E23" s="150">
        <v>191.73</v>
      </c>
      <c r="F23" s="150"/>
      <c r="G23" s="177">
        <v>7967.72</v>
      </c>
      <c r="H23" s="150"/>
      <c r="I23" s="178">
        <v>1944.1200000000001</v>
      </c>
      <c r="J23" s="150"/>
      <c r="K23" s="178">
        <v>1944.1200000000001</v>
      </c>
      <c r="L23" s="149"/>
      <c r="M23" s="179">
        <v>2675.69</v>
      </c>
      <c r="N23" s="150"/>
      <c r="O23" s="179">
        <v>1032.44</v>
      </c>
    </row>
    <row r="24" spans="1:15">
      <c r="A24" s="150"/>
      <c r="B24" s="150" t="s">
        <v>11</v>
      </c>
      <c r="C24" s="150"/>
      <c r="D24" s="180"/>
      <c r="E24" s="180" t="s">
        <v>266</v>
      </c>
      <c r="F24" s="180"/>
      <c r="G24" s="181" t="s">
        <v>119</v>
      </c>
      <c r="H24" s="180"/>
      <c r="I24" s="182" t="s">
        <v>119</v>
      </c>
      <c r="J24" s="180"/>
      <c r="K24" s="181" t="s">
        <v>119</v>
      </c>
      <c r="L24" s="183"/>
      <c r="M24" s="184" t="s">
        <v>267</v>
      </c>
      <c r="N24" s="180"/>
      <c r="O24" s="184" t="s">
        <v>119</v>
      </c>
    </row>
    <row r="25" spans="1:15">
      <c r="A25" s="185"/>
      <c r="B25" s="294" t="s">
        <v>268</v>
      </c>
      <c r="C25" s="294"/>
      <c r="D25" s="170"/>
      <c r="E25" s="171">
        <f>E23*E21</f>
        <v>617917.95080400002</v>
      </c>
      <c r="F25" s="171"/>
      <c r="G25" s="171">
        <f>G23*G21/100</f>
        <v>691795.37674720003</v>
      </c>
      <c r="H25" s="171"/>
      <c r="I25" s="171">
        <f>I23*I21/100</f>
        <v>0</v>
      </c>
      <c r="J25" s="172"/>
      <c r="K25" s="171">
        <f>K23*K21/100</f>
        <v>305431.9835424</v>
      </c>
      <c r="L25" s="173"/>
      <c r="M25" s="171">
        <f>M23*M21</f>
        <v>0</v>
      </c>
      <c r="N25" s="174"/>
      <c r="O25" s="171"/>
    </row>
    <row r="26" spans="1:15">
      <c r="B26" s="150"/>
      <c r="C26" s="150"/>
      <c r="D26" s="150"/>
      <c r="E26" s="175"/>
      <c r="F26" s="175"/>
      <c r="G26" s="175"/>
      <c r="H26" s="175"/>
      <c r="I26" s="175"/>
      <c r="J26" s="175"/>
      <c r="K26" s="176"/>
      <c r="L26" s="176"/>
      <c r="M26" s="175"/>
      <c r="N26" s="175"/>
      <c r="O26" s="175"/>
    </row>
    <row r="28" spans="1:15" ht="15.75" thickBot="1">
      <c r="B28" s="295" t="s">
        <v>269</v>
      </c>
      <c r="C28" s="295"/>
      <c r="D28" s="296">
        <f>E25+G25+I25+K25+M25+O25</f>
        <v>1615145.3110936</v>
      </c>
      <c r="E28" s="296"/>
    </row>
    <row r="29" spans="1:15" ht="15.75" thickTop="1"/>
  </sheetData>
  <mergeCells count="15">
    <mergeCell ref="B21:C21"/>
    <mergeCell ref="B25:C25"/>
    <mergeCell ref="B28:C28"/>
    <mergeCell ref="D28:E28"/>
    <mergeCell ref="A1:O1"/>
    <mergeCell ref="A2:O2"/>
    <mergeCell ref="A4:A5"/>
    <mergeCell ref="B4:B5"/>
    <mergeCell ref="C4:C5"/>
    <mergeCell ref="D4:E4"/>
    <mergeCell ref="F4:G4"/>
    <mergeCell ref="H4:I4"/>
    <mergeCell ref="J4:K4"/>
    <mergeCell ref="L4:M4"/>
    <mergeCell ref="N4:O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J44"/>
  <sheetViews>
    <sheetView workbookViewId="0">
      <selection activeCell="L17" sqref="L17"/>
    </sheetView>
  </sheetViews>
  <sheetFormatPr defaultRowHeight="15"/>
  <sheetData>
    <row r="1" spans="1:10">
      <c r="A1" s="128"/>
      <c r="B1" s="304" t="s">
        <v>211</v>
      </c>
      <c r="C1" s="304"/>
      <c r="D1" s="304"/>
      <c r="E1" s="304"/>
      <c r="F1" s="304"/>
      <c r="G1" s="304"/>
      <c r="H1" s="304"/>
      <c r="I1" s="304"/>
      <c r="J1" s="129"/>
    </row>
    <row r="2" spans="1:10">
      <c r="A2" s="130"/>
      <c r="B2" s="305" t="s">
        <v>212</v>
      </c>
      <c r="C2" s="305"/>
      <c r="D2" s="305"/>
      <c r="E2" s="305"/>
      <c r="F2" s="305"/>
      <c r="G2" s="305"/>
      <c r="H2" s="305"/>
      <c r="I2" s="305"/>
      <c r="J2" s="131"/>
    </row>
    <row r="3" spans="1:10">
      <c r="A3" s="130"/>
      <c r="B3" s="305" t="s">
        <v>213</v>
      </c>
      <c r="C3" s="305"/>
      <c r="D3" s="305"/>
      <c r="E3" s="305"/>
      <c r="F3" s="305"/>
      <c r="G3" s="305"/>
      <c r="H3" s="305"/>
      <c r="I3" s="305"/>
      <c r="J3" s="131"/>
    </row>
    <row r="4" spans="1:10">
      <c r="A4" s="132">
        <v>1</v>
      </c>
      <c r="B4" s="133" t="s">
        <v>214</v>
      </c>
      <c r="C4" s="38"/>
      <c r="D4" s="38"/>
      <c r="E4" s="38"/>
      <c r="F4" s="38"/>
      <c r="G4" s="38"/>
      <c r="H4" s="38"/>
      <c r="I4" s="38"/>
      <c r="J4" s="131"/>
    </row>
    <row r="5" spans="1:10">
      <c r="A5" s="130"/>
      <c r="B5" s="134" t="s">
        <v>215</v>
      </c>
      <c r="C5" s="38"/>
      <c r="D5" s="38"/>
      <c r="E5" s="38"/>
      <c r="F5" s="38"/>
      <c r="G5" s="38"/>
      <c r="H5" s="133">
        <v>322</v>
      </c>
      <c r="I5" s="133" t="s">
        <v>216</v>
      </c>
      <c r="J5" s="131"/>
    </row>
    <row r="6" spans="1:10" ht="15.75">
      <c r="A6" s="130"/>
      <c r="B6" s="135" t="s">
        <v>217</v>
      </c>
      <c r="C6" s="38"/>
      <c r="D6" s="38"/>
      <c r="E6" s="38"/>
      <c r="F6" s="38"/>
      <c r="G6" s="38" t="s">
        <v>218</v>
      </c>
      <c r="H6" s="38">
        <v>7.53</v>
      </c>
      <c r="I6" s="38" t="s">
        <v>219</v>
      </c>
      <c r="J6" s="131"/>
    </row>
    <row r="7" spans="1:10">
      <c r="A7" s="136" t="s">
        <v>220</v>
      </c>
      <c r="B7" s="303" t="s">
        <v>221</v>
      </c>
      <c r="C7" s="303"/>
      <c r="D7" s="303"/>
      <c r="E7" s="303"/>
      <c r="F7" s="303"/>
      <c r="G7" s="303"/>
      <c r="H7" s="38">
        <f>H5-2</f>
        <v>320</v>
      </c>
      <c r="I7" s="38" t="s">
        <v>216</v>
      </c>
      <c r="J7" s="131"/>
    </row>
    <row r="8" spans="1:10">
      <c r="A8" s="130"/>
      <c r="B8" s="38"/>
      <c r="C8" s="38"/>
      <c r="D8" s="38"/>
      <c r="E8" s="38"/>
      <c r="F8" s="38"/>
      <c r="G8" s="38" t="s">
        <v>218</v>
      </c>
      <c r="H8" s="38">
        <f>H7*0.6</f>
        <v>192</v>
      </c>
      <c r="I8" s="38"/>
      <c r="J8" s="131"/>
    </row>
    <row r="9" spans="1:10">
      <c r="A9" s="130"/>
      <c r="B9" s="38"/>
      <c r="C9" s="38"/>
      <c r="D9" s="38"/>
      <c r="E9" s="38"/>
      <c r="F9" s="38"/>
      <c r="G9" s="137" t="s">
        <v>141</v>
      </c>
      <c r="H9" s="138">
        <f>H6+H8</f>
        <v>199.53</v>
      </c>
      <c r="I9" s="139" t="s">
        <v>222</v>
      </c>
      <c r="J9" s="131"/>
    </row>
    <row r="10" spans="1:10">
      <c r="A10" s="132">
        <v>2</v>
      </c>
      <c r="B10" s="133" t="s">
        <v>223</v>
      </c>
      <c r="C10" s="38"/>
      <c r="D10" s="38"/>
      <c r="E10" s="38"/>
      <c r="F10" s="38"/>
      <c r="G10" s="38"/>
      <c r="H10" s="38"/>
      <c r="I10" s="38"/>
      <c r="J10" s="131"/>
    </row>
    <row r="11" spans="1:10">
      <c r="A11" s="130"/>
      <c r="B11" s="140" t="s">
        <v>224</v>
      </c>
      <c r="C11" s="38"/>
      <c r="D11" s="38"/>
      <c r="E11" s="38"/>
      <c r="F11" s="38"/>
      <c r="G11" s="38"/>
      <c r="H11" s="38">
        <v>240</v>
      </c>
      <c r="I11" s="133" t="s">
        <v>216</v>
      </c>
      <c r="J11" s="131"/>
    </row>
    <row r="12" spans="1:10" ht="15.75">
      <c r="A12" s="130"/>
      <c r="B12" s="135" t="s">
        <v>225</v>
      </c>
      <c r="C12" s="38"/>
      <c r="D12" s="38"/>
      <c r="E12" s="38"/>
      <c r="F12" s="38"/>
      <c r="G12" s="38" t="s">
        <v>218</v>
      </c>
      <c r="H12" s="38">
        <v>771.96</v>
      </c>
      <c r="I12" s="38"/>
      <c r="J12" s="131"/>
    </row>
    <row r="13" spans="1:10">
      <c r="A13" s="130"/>
      <c r="B13" s="306" t="s">
        <v>226</v>
      </c>
      <c r="C13" s="306"/>
      <c r="D13" s="306"/>
      <c r="E13" s="306"/>
      <c r="F13" s="306"/>
      <c r="G13" s="306"/>
      <c r="H13" s="38">
        <f>H11-6</f>
        <v>234</v>
      </c>
      <c r="I13" s="38"/>
      <c r="J13" s="131"/>
    </row>
    <row r="14" spans="1:10">
      <c r="A14" s="130"/>
      <c r="B14" s="38"/>
      <c r="C14" s="38"/>
      <c r="D14" s="38"/>
      <c r="E14" s="38"/>
      <c r="F14" s="38"/>
      <c r="G14" s="38" t="s">
        <v>218</v>
      </c>
      <c r="H14" s="38">
        <f>H13*32.56</f>
        <v>7619.0400000000009</v>
      </c>
      <c r="I14" s="38"/>
      <c r="J14" s="131"/>
    </row>
    <row r="15" spans="1:10">
      <c r="A15" s="130"/>
      <c r="B15" s="38"/>
      <c r="C15" s="38"/>
      <c r="D15" s="38"/>
      <c r="E15" s="38"/>
      <c r="F15" s="38"/>
      <c r="G15" s="137" t="s">
        <v>141</v>
      </c>
      <c r="H15" s="138">
        <f>H12+H14</f>
        <v>8391</v>
      </c>
      <c r="I15" s="139" t="s">
        <v>119</v>
      </c>
      <c r="J15" s="131"/>
    </row>
    <row r="16" spans="1:10">
      <c r="A16" s="130"/>
      <c r="B16" s="38"/>
      <c r="C16" s="38"/>
      <c r="D16" s="38"/>
      <c r="E16" s="38"/>
      <c r="F16" s="38"/>
      <c r="G16" s="38"/>
      <c r="H16" s="38"/>
      <c r="I16" s="38"/>
      <c r="J16" s="131"/>
    </row>
    <row r="17" spans="1:10">
      <c r="A17" s="132">
        <v>3</v>
      </c>
      <c r="B17" s="133" t="s">
        <v>227</v>
      </c>
      <c r="C17" s="133"/>
      <c r="D17" s="38"/>
      <c r="E17" s="38"/>
      <c r="F17" s="38"/>
      <c r="G17" s="38"/>
      <c r="H17" s="38"/>
      <c r="I17" s="38"/>
      <c r="J17" s="131"/>
    </row>
    <row r="18" spans="1:10">
      <c r="A18" s="130"/>
      <c r="B18" s="141" t="s">
        <v>228</v>
      </c>
      <c r="C18" s="38"/>
      <c r="D18" s="38"/>
      <c r="E18" s="38"/>
      <c r="F18" s="38"/>
      <c r="G18" s="38"/>
      <c r="H18" s="38">
        <v>55</v>
      </c>
      <c r="I18" s="38" t="s">
        <v>216</v>
      </c>
      <c r="J18" s="131"/>
    </row>
    <row r="19" spans="1:10" ht="15.75">
      <c r="A19" s="130"/>
      <c r="B19" s="135" t="s">
        <v>225</v>
      </c>
      <c r="C19" s="38"/>
      <c r="D19" s="38"/>
      <c r="E19" s="38"/>
      <c r="F19" s="38"/>
      <c r="G19" s="38" t="s">
        <v>218</v>
      </c>
      <c r="H19" s="38">
        <v>771.96</v>
      </c>
      <c r="I19" s="38"/>
      <c r="J19" s="131"/>
    </row>
    <row r="20" spans="1:10">
      <c r="A20" s="130"/>
      <c r="B20" s="303" t="s">
        <v>229</v>
      </c>
      <c r="C20" s="303"/>
      <c r="D20" s="303"/>
      <c r="E20" s="303"/>
      <c r="F20" s="303"/>
      <c r="G20" s="303"/>
      <c r="H20" s="38">
        <f>H18-6</f>
        <v>49</v>
      </c>
      <c r="I20" s="38" t="s">
        <v>216</v>
      </c>
      <c r="J20" s="131"/>
    </row>
    <row r="21" spans="1:10">
      <c r="A21" s="130"/>
      <c r="B21" s="38"/>
      <c r="C21" s="38"/>
      <c r="D21" s="38"/>
      <c r="E21" s="38"/>
      <c r="F21" s="38"/>
      <c r="G21" s="38" t="s">
        <v>218</v>
      </c>
      <c r="H21" s="38">
        <f>H20*32.56</f>
        <v>1595.44</v>
      </c>
      <c r="I21" s="38"/>
      <c r="J21" s="131"/>
    </row>
    <row r="22" spans="1:10">
      <c r="A22" s="130"/>
      <c r="B22" s="38"/>
      <c r="C22" s="38"/>
      <c r="D22" s="38"/>
      <c r="E22" s="38"/>
      <c r="F22" s="38"/>
      <c r="G22" s="137" t="s">
        <v>141</v>
      </c>
      <c r="H22" s="138">
        <f>H19+H21</f>
        <v>2367.4</v>
      </c>
      <c r="I22" s="139" t="s">
        <v>230</v>
      </c>
      <c r="J22" s="131"/>
    </row>
    <row r="23" spans="1:10">
      <c r="A23" s="132">
        <v>4</v>
      </c>
      <c r="B23" s="133" t="s">
        <v>231</v>
      </c>
      <c r="C23" s="133"/>
      <c r="D23" s="38"/>
      <c r="E23" s="38"/>
      <c r="F23" s="38"/>
      <c r="G23" s="38"/>
      <c r="H23" s="38"/>
      <c r="I23" s="38"/>
      <c r="J23" s="131"/>
    </row>
    <row r="24" spans="1:10">
      <c r="A24" s="130"/>
      <c r="B24" s="141" t="s">
        <v>228</v>
      </c>
      <c r="C24" s="38"/>
      <c r="D24" s="38"/>
      <c r="E24" s="38"/>
      <c r="F24" s="38"/>
      <c r="G24" s="38"/>
      <c r="H24" s="38">
        <v>55</v>
      </c>
      <c r="I24" s="38" t="s">
        <v>216</v>
      </c>
      <c r="J24" s="131"/>
    </row>
    <row r="25" spans="1:10" ht="15.75">
      <c r="A25" s="130"/>
      <c r="B25" s="135" t="s">
        <v>225</v>
      </c>
      <c r="C25" s="38"/>
      <c r="D25" s="38"/>
      <c r="E25" s="38"/>
      <c r="F25" s="38"/>
      <c r="G25" s="38" t="s">
        <v>218</v>
      </c>
      <c r="H25" s="38">
        <v>771.96</v>
      </c>
      <c r="I25" s="38"/>
      <c r="J25" s="131"/>
    </row>
    <row r="26" spans="1:10">
      <c r="A26" s="130"/>
      <c r="B26" s="303" t="s">
        <v>229</v>
      </c>
      <c r="C26" s="303"/>
      <c r="D26" s="303"/>
      <c r="E26" s="303"/>
      <c r="F26" s="303"/>
      <c r="G26" s="303"/>
      <c r="H26" s="38">
        <f>H24-6</f>
        <v>49</v>
      </c>
      <c r="I26" s="38" t="s">
        <v>216</v>
      </c>
      <c r="J26" s="131"/>
    </row>
    <row r="27" spans="1:10">
      <c r="A27" s="130"/>
      <c r="B27" s="38"/>
      <c r="C27" s="38"/>
      <c r="D27" s="38"/>
      <c r="E27" s="38"/>
      <c r="F27" s="38"/>
      <c r="G27" s="38" t="s">
        <v>218</v>
      </c>
      <c r="H27" s="38">
        <f>H26*32.56</f>
        <v>1595.44</v>
      </c>
      <c r="I27" s="38"/>
      <c r="J27" s="131"/>
    </row>
    <row r="28" spans="1:10">
      <c r="A28" s="130"/>
      <c r="B28" s="38"/>
      <c r="C28" s="38"/>
      <c r="D28" s="38"/>
      <c r="E28" s="38"/>
      <c r="F28" s="38"/>
      <c r="G28" s="137" t="s">
        <v>141</v>
      </c>
      <c r="H28" s="138">
        <f>H25+H27</f>
        <v>2367.4</v>
      </c>
      <c r="I28" s="139" t="s">
        <v>230</v>
      </c>
      <c r="J28" s="131"/>
    </row>
    <row r="29" spans="1:10">
      <c r="A29" s="130"/>
      <c r="B29" s="38"/>
      <c r="C29" s="38"/>
      <c r="D29" s="38"/>
      <c r="E29" s="38"/>
      <c r="F29" s="38"/>
      <c r="G29" s="38"/>
      <c r="H29" s="38"/>
      <c r="I29" s="38"/>
      <c r="J29" s="131"/>
    </row>
    <row r="30" spans="1:10">
      <c r="A30" s="132">
        <v>5</v>
      </c>
      <c r="B30" s="133" t="s">
        <v>232</v>
      </c>
      <c r="C30" s="133"/>
      <c r="D30" s="38"/>
      <c r="E30" s="38"/>
      <c r="F30" s="38"/>
      <c r="G30" s="38"/>
      <c r="H30" s="38"/>
      <c r="I30" s="38"/>
      <c r="J30" s="131"/>
    </row>
    <row r="31" spans="1:10">
      <c r="A31" s="130"/>
      <c r="B31" s="142" t="s">
        <v>233</v>
      </c>
      <c r="C31" s="38"/>
      <c r="D31" s="38"/>
      <c r="E31" s="38"/>
      <c r="F31" s="38"/>
      <c r="G31" s="38"/>
      <c r="H31" s="38">
        <v>358</v>
      </c>
      <c r="I31" s="38" t="s">
        <v>216</v>
      </c>
      <c r="J31" s="131"/>
    </row>
    <row r="32" spans="1:10" ht="15.75">
      <c r="A32" s="130"/>
      <c r="B32" s="135" t="s">
        <v>225</v>
      </c>
      <c r="C32" s="38"/>
      <c r="D32" s="38"/>
      <c r="E32" s="38"/>
      <c r="F32" s="38"/>
      <c r="G32" s="38" t="s">
        <v>218</v>
      </c>
      <c r="H32" s="38">
        <v>771.96</v>
      </c>
      <c r="I32" s="38"/>
      <c r="J32" s="131"/>
    </row>
    <row r="33" spans="1:10">
      <c r="A33" s="130"/>
      <c r="B33" s="303" t="s">
        <v>229</v>
      </c>
      <c r="C33" s="303"/>
      <c r="D33" s="303"/>
      <c r="E33" s="303"/>
      <c r="F33" s="303"/>
      <c r="G33" s="303"/>
      <c r="H33" s="38">
        <f>H31-6</f>
        <v>352</v>
      </c>
      <c r="I33" s="38" t="s">
        <v>216</v>
      </c>
      <c r="J33" s="131"/>
    </row>
    <row r="34" spans="1:10">
      <c r="A34" s="130"/>
      <c r="B34" s="38"/>
      <c r="C34" s="38"/>
      <c r="D34" s="38"/>
      <c r="E34" s="38"/>
      <c r="F34" s="38"/>
      <c r="G34" s="38" t="s">
        <v>218</v>
      </c>
      <c r="H34" s="38">
        <f>H33*32.56</f>
        <v>11461.12</v>
      </c>
      <c r="I34" s="38"/>
      <c r="J34" s="131"/>
    </row>
    <row r="35" spans="1:10">
      <c r="A35" s="130"/>
      <c r="B35" s="38"/>
      <c r="C35" s="38"/>
      <c r="D35" s="38"/>
      <c r="E35" s="38"/>
      <c r="F35" s="38"/>
      <c r="G35" s="137" t="s">
        <v>141</v>
      </c>
      <c r="H35" s="143">
        <f>(H34+H32)*5/20</f>
        <v>3058.2700000000004</v>
      </c>
      <c r="I35" s="139" t="s">
        <v>234</v>
      </c>
      <c r="J35" s="131"/>
    </row>
    <row r="36" spans="1:10">
      <c r="A36" s="130"/>
      <c r="B36" s="38"/>
      <c r="C36" s="38"/>
      <c r="D36" s="38"/>
      <c r="E36" s="38"/>
      <c r="F36" s="38"/>
      <c r="G36" s="38"/>
      <c r="H36" s="38"/>
      <c r="I36" s="38"/>
      <c r="J36" s="131"/>
    </row>
    <row r="37" spans="1:10">
      <c r="A37" s="132">
        <v>4</v>
      </c>
      <c r="B37" s="133" t="s">
        <v>235</v>
      </c>
      <c r="C37" s="133"/>
      <c r="D37" s="38"/>
      <c r="E37" s="38"/>
      <c r="F37" s="38"/>
      <c r="G37" s="38"/>
      <c r="H37" s="38"/>
      <c r="I37" s="38"/>
      <c r="J37" s="131"/>
    </row>
    <row r="38" spans="1:10">
      <c r="A38" s="130"/>
      <c r="B38" s="141" t="s">
        <v>236</v>
      </c>
      <c r="C38" s="38"/>
      <c r="D38" s="38"/>
      <c r="E38" s="38"/>
      <c r="F38" s="38"/>
      <c r="G38" s="38"/>
      <c r="H38" s="38">
        <v>24</v>
      </c>
      <c r="I38" s="38" t="s">
        <v>216</v>
      </c>
      <c r="J38" s="131"/>
    </row>
    <row r="39" spans="1:10" ht="15.75">
      <c r="A39" s="130"/>
      <c r="B39" s="135" t="s">
        <v>225</v>
      </c>
      <c r="C39" s="38"/>
      <c r="D39" s="38"/>
      <c r="E39" s="38"/>
      <c r="F39" s="38"/>
      <c r="G39" s="38" t="s">
        <v>218</v>
      </c>
      <c r="H39" s="38">
        <v>617.54</v>
      </c>
      <c r="I39" s="38"/>
      <c r="J39" s="131"/>
    </row>
    <row r="40" spans="1:10">
      <c r="A40" s="130"/>
      <c r="B40" s="303" t="s">
        <v>237</v>
      </c>
      <c r="C40" s="303"/>
      <c r="D40" s="303"/>
      <c r="E40" s="303"/>
      <c r="F40" s="303"/>
      <c r="G40" s="303"/>
      <c r="H40" s="38">
        <f>H38-6</f>
        <v>18</v>
      </c>
      <c r="I40" s="38"/>
      <c r="J40" s="131"/>
    </row>
    <row r="41" spans="1:10">
      <c r="A41" s="130"/>
      <c r="B41" s="38"/>
      <c r="C41" s="38"/>
      <c r="D41" s="38"/>
      <c r="E41" s="38"/>
      <c r="F41" s="38"/>
      <c r="G41" s="38" t="s">
        <v>218</v>
      </c>
      <c r="H41" s="38">
        <f>H40*26.05</f>
        <v>468.90000000000003</v>
      </c>
      <c r="I41" s="38"/>
      <c r="J41" s="131"/>
    </row>
    <row r="42" spans="1:10">
      <c r="A42" s="130"/>
      <c r="B42" s="38"/>
      <c r="C42" s="38"/>
      <c r="D42" s="38"/>
      <c r="E42" s="38"/>
      <c r="F42" s="38"/>
      <c r="G42" s="137" t="s">
        <v>141</v>
      </c>
      <c r="H42" s="138">
        <f>H39+H41</f>
        <v>1086.44</v>
      </c>
      <c r="I42" s="139" t="s">
        <v>238</v>
      </c>
      <c r="J42" s="131"/>
    </row>
    <row r="43" spans="1:10">
      <c r="A43" s="130"/>
      <c r="B43" s="38"/>
      <c r="C43" s="38"/>
      <c r="D43" s="38"/>
      <c r="E43" s="38"/>
      <c r="F43" s="38"/>
      <c r="G43" s="38"/>
      <c r="H43" s="38"/>
      <c r="I43" s="38"/>
      <c r="J43" s="131"/>
    </row>
    <row r="44" spans="1:10">
      <c r="A44" s="144"/>
      <c r="B44" s="145"/>
      <c r="C44" s="145"/>
      <c r="D44" s="145"/>
      <c r="E44" s="145"/>
      <c r="F44" s="145"/>
      <c r="G44" s="145"/>
      <c r="H44" s="145"/>
      <c r="I44" s="145"/>
      <c r="J44" s="146"/>
    </row>
  </sheetData>
  <mergeCells count="9">
    <mergeCell ref="B26:G26"/>
    <mergeCell ref="B33:G33"/>
    <mergeCell ref="B40:G40"/>
    <mergeCell ref="B1:I1"/>
    <mergeCell ref="B2:I2"/>
    <mergeCell ref="B3:I3"/>
    <mergeCell ref="B7:G7"/>
    <mergeCell ref="B13:G13"/>
    <mergeCell ref="B20:G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SUMMARY (3)</vt:lpstr>
      <vt:lpstr>Rehabil( est)</vt:lpstr>
      <vt:lpstr>Rehabil (m.s)</vt:lpstr>
      <vt:lpstr>N.W.C(M.S)</vt:lpstr>
      <vt:lpstr>CIVIL EST</vt:lpstr>
      <vt:lpstr>cartage</vt:lpstr>
      <vt:lpstr>miles</vt:lpstr>
      <vt:lpstr>'Rehabil( est)'!Print_Titles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2016-03-09T06:39:06Z</cp:lastPrinted>
  <dcterms:created xsi:type="dcterms:W3CDTF">2015-12-29T11:17:13Z</dcterms:created>
  <dcterms:modified xsi:type="dcterms:W3CDTF">2016-03-30T10:08:01Z</dcterms:modified>
</cp:coreProperties>
</file>